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6\Комиссия по разработке ТП ОМС\4_27.02.2026\Решения\"/>
    </mc:Choice>
  </mc:AlternateContent>
  <bookViews>
    <workbookView xWindow="75" yWindow="0" windowWidth="28920" windowHeight="6480"/>
  </bookViews>
  <sheets>
    <sheet name="ВМП _2026" sheetId="1" r:id="rId1"/>
    <sheet name="Диализ_2026" sheetId="2" r:id="rId2"/>
    <sheet name="КТ 2026" sheetId="3" r:id="rId3"/>
    <sheet name="МРТ 2026" sheetId="4" r:id="rId4"/>
    <sheet name="УЗИ 2026" sheetId="5" r:id="rId5"/>
    <sheet name="Эндоскопия 2026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1" hidden="1">Диализ_2026!$A$17:$K$77</definedName>
    <definedName name="_xlnm._FilterDatabase" localSheetId="2" hidden="1">'КТ 2026'!$A$16:$M$511</definedName>
    <definedName name="_xlnm._FilterDatabase" localSheetId="3" hidden="1">'МРТ 2026'!$A$16:$Q$116</definedName>
    <definedName name="_xlnm._FilterDatabase" localSheetId="4" hidden="1">'УЗИ 2026'!$A$16:$AP$253</definedName>
    <definedName name="_xlnm._FilterDatabase" localSheetId="5" hidden="1">'Эндоскопия 2026'!$A$16:$AT$234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2">'КТ 2026'!$16:$16</definedName>
    <definedName name="_xlnm.Print_Titles" localSheetId="3">'МРТ 2026'!$16:$16</definedName>
    <definedName name="_xlnm.Print_Titles" localSheetId="4">'УЗИ 2026'!$16:$16</definedName>
    <definedName name="_xlnm.Print_Titles" localSheetId="5">'Эндоскопия 2026'!$16:$16</definedName>
    <definedName name="стентирование">[8]sDRG!$C$2:$C$320</definedName>
  </definedNames>
  <calcPr calcId="162913" iterateDelta="1E-4"/>
</workbook>
</file>

<file path=xl/calcChain.xml><?xml version="1.0" encoding="utf-8"?>
<calcChain xmlns="http://schemas.openxmlformats.org/spreadsheetml/2006/main">
  <c r="F5" i="6" l="1"/>
  <c r="F5" i="5"/>
  <c r="F5" i="4"/>
  <c r="H75" i="2" l="1"/>
  <c r="H74" i="2"/>
  <c r="J73" i="2"/>
  <c r="J72" i="2"/>
  <c r="J71" i="2"/>
  <c r="J70" i="2"/>
  <c r="J74" i="2" s="1"/>
  <c r="J75" i="2" s="1"/>
  <c r="H69" i="2"/>
  <c r="H68" i="2"/>
  <c r="J67" i="2"/>
  <c r="J66" i="2"/>
  <c r="J65" i="2"/>
  <c r="J68" i="2" s="1"/>
  <c r="J69" i="2" s="1"/>
  <c r="J64" i="2"/>
  <c r="H64" i="2"/>
  <c r="J63" i="2"/>
  <c r="H63" i="2"/>
  <c r="J62" i="2"/>
  <c r="H60" i="2"/>
  <c r="H61" i="2" s="1"/>
  <c r="J59" i="2"/>
  <c r="J60" i="2" s="1"/>
  <c r="J61" i="2" s="1"/>
  <c r="H57" i="2"/>
  <c r="H58" i="2" s="1"/>
  <c r="J56" i="2"/>
  <c r="J57" i="2" s="1"/>
  <c r="J58" i="2" s="1"/>
  <c r="J54" i="2"/>
  <c r="J55" i="2" s="1"/>
  <c r="H54" i="2"/>
  <c r="H55" i="2" s="1"/>
  <c r="J53" i="2"/>
  <c r="H51" i="2"/>
  <c r="J50" i="2"/>
  <c r="J49" i="2"/>
  <c r="J48" i="2"/>
  <c r="J51" i="2" s="1"/>
  <c r="J47" i="2"/>
  <c r="H46" i="2"/>
  <c r="H52" i="2" s="1"/>
  <c r="J45" i="2"/>
  <c r="J44" i="2"/>
  <c r="J43" i="2"/>
  <c r="J42" i="2"/>
  <c r="J41" i="2"/>
  <c r="J46" i="2" s="1"/>
  <c r="J52" i="2" s="1"/>
  <c r="H38" i="2"/>
  <c r="H39" i="2" s="1"/>
  <c r="J37" i="2"/>
  <c r="J36" i="2"/>
  <c r="J35" i="2"/>
  <c r="J34" i="2"/>
  <c r="H32" i="2"/>
  <c r="H33" i="2" s="1"/>
  <c r="H40" i="2" s="1"/>
  <c r="J31" i="2"/>
  <c r="H30" i="2"/>
  <c r="J29" i="2"/>
  <c r="J28" i="2"/>
  <c r="J27" i="2"/>
  <c r="J26" i="2"/>
  <c r="J25" i="2"/>
  <c r="J24" i="2"/>
  <c r="J23" i="2"/>
  <c r="J30" i="2" s="1"/>
  <c r="J22" i="2"/>
  <c r="J21" i="2"/>
  <c r="H19" i="2"/>
  <c r="H20" i="2" s="1"/>
  <c r="J18" i="2"/>
  <c r="J19" i="2" s="1"/>
  <c r="J20" i="2" s="1"/>
  <c r="H13" i="2"/>
  <c r="H76" i="2" l="1"/>
  <c r="J32" i="2"/>
  <c r="J33" i="2" s="1"/>
  <c r="J38" i="2"/>
  <c r="J39" i="2" s="1"/>
  <c r="J40" i="2" l="1"/>
  <c r="J76" i="2" s="1"/>
  <c r="G104" i="1" l="1"/>
  <c r="J103" i="1"/>
  <c r="K103" i="1" s="1"/>
  <c r="G22" i="1"/>
  <c r="J21" i="1"/>
  <c r="K21" i="1" s="1"/>
  <c r="G116" i="1" l="1"/>
  <c r="G117" i="1" s="1"/>
  <c r="J115" i="1"/>
  <c r="K115" i="1" s="1"/>
  <c r="J114" i="1"/>
  <c r="K114" i="1" s="1"/>
  <c r="J113" i="1"/>
  <c r="K113" i="1" s="1"/>
  <c r="G109" i="1"/>
  <c r="J108" i="1"/>
  <c r="K108" i="1" s="1"/>
  <c r="J107" i="1"/>
  <c r="K107" i="1" s="1"/>
  <c r="J106" i="1"/>
  <c r="K106" i="1" s="1"/>
  <c r="J105" i="1"/>
  <c r="K105" i="1" s="1"/>
  <c r="J102" i="1"/>
  <c r="K102" i="1" s="1"/>
  <c r="K104" i="1" s="1"/>
  <c r="G101" i="1"/>
  <c r="J100" i="1"/>
  <c r="K100" i="1" s="1"/>
  <c r="J99" i="1"/>
  <c r="K99" i="1" s="1"/>
  <c r="J98" i="1"/>
  <c r="K98" i="1" s="1"/>
  <c r="G97" i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G82" i="1"/>
  <c r="J81" i="1"/>
  <c r="K81" i="1" s="1"/>
  <c r="J80" i="1"/>
  <c r="K80" i="1" s="1"/>
  <c r="J79" i="1"/>
  <c r="K79" i="1" s="1"/>
  <c r="J78" i="1"/>
  <c r="K78" i="1" s="1"/>
  <c r="G77" i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G66" i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G27" i="1"/>
  <c r="J26" i="1"/>
  <c r="K26" i="1" s="1"/>
  <c r="J25" i="1"/>
  <c r="K25" i="1" s="1"/>
  <c r="J24" i="1"/>
  <c r="K24" i="1" s="1"/>
  <c r="J23" i="1"/>
  <c r="K23" i="1" s="1"/>
  <c r="J20" i="1"/>
  <c r="K20" i="1" s="1"/>
  <c r="J19" i="1"/>
  <c r="K19" i="1" s="1"/>
  <c r="K22" i="1" s="1"/>
  <c r="K97" i="1" l="1"/>
  <c r="K77" i="1"/>
  <c r="K27" i="1"/>
  <c r="G110" i="1"/>
  <c r="K66" i="1"/>
  <c r="K109" i="1"/>
  <c r="K116" i="1"/>
  <c r="K117" i="1" s="1"/>
  <c r="G121" i="1"/>
  <c r="K82" i="1"/>
  <c r="K101" i="1"/>
  <c r="K110" i="1" l="1"/>
  <c r="K121" i="1" s="1"/>
</calcChain>
</file>

<file path=xl/sharedStrings.xml><?xml version="1.0" encoding="utf-8"?>
<sst xmlns="http://schemas.openxmlformats.org/spreadsheetml/2006/main" count="2522" uniqueCount="443">
  <si>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</si>
  <si>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</si>
  <si>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</si>
  <si>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</si>
  <si>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</si>
  <si>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 29.12.2025 № 18/13</t>
  </si>
  <si>
    <t>Распределение объемов и финансовых средств высокотехнологичной медицинской помощи на 2026 год</t>
  </si>
  <si>
    <t>№ п/п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</si>
  <si>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</si>
  <si>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</si>
  <si>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</si>
  <si>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</si>
  <si>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</si>
  <si>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</si>
  <si>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</si>
  <si>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</si>
  <si>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</si>
  <si>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</si>
  <si>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</si>
  <si>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</si>
  <si>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</si>
  <si>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</si>
  <si>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</si>
  <si>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</si>
  <si>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</si>
  <si>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</si>
  <si>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</si>
  <si>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</si>
  <si>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</si>
  <si>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</si>
  <si>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</si>
  <si>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</si>
  <si>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</si>
  <si>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</si>
  <si>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</si>
  <si>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</si>
  <si>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</si>
  <si>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</si>
  <si>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</si>
  <si>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</si>
  <si>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</si>
  <si>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</si>
  <si>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</si>
  <si>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</si>
  <si>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</si>
  <si>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</si>
  <si>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</si>
  <si>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</si>
  <si>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</si>
  <si>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</si>
  <si>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</si>
  <si>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</si>
  <si>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</si>
  <si>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Кировской области от 27.02.2026 № 4/6</t>
  </si>
  <si>
    <t>Приложение № 2</t>
  </si>
  <si>
    <t>Распределение объемов и финансовых средств на оказание услуг проведения заместительной почечной терапии методами диализа на 2026 год</t>
  </si>
  <si>
    <t>Условия оказания медицинской помощи</t>
  </si>
  <si>
    <r>
      <t>Код услуги</t>
    </r>
    <r>
      <rPr>
        <b/>
        <vertAlign val="superscript"/>
        <sz val="9"/>
        <color theme="1"/>
        <rFont val="Times New Roman"/>
        <family val="1"/>
        <charset val="204"/>
      </rPr>
      <t>2</t>
    </r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</si>
  <si>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</si>
  <si>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</si>
  <si>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</si>
  <si>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</si>
  <si>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</si>
  <si>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КОГБУЗ «Инфекционная клиническая больница»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</si>
  <si>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</si>
  <si>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</si>
  <si>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</si>
  <si>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</si>
  <si>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</si>
  <si>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«Инфекционная клиническая больница» Итог</t>
  </si>
  <si>
    <t>КОГБУЗ «Кировская областная клиническая больница»</t>
  </si>
  <si>
    <t>A18.05.004</t>
  </si>
  <si>
    <t>Ультрафильтрация крови</t>
  </si>
  <si>
    <t>услуга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</si>
  <si>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</si>
  <si>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</si>
  <si>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</si>
  <si>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</si>
  <si>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</si>
  <si>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</si>
  <si>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</si>
  <si>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A18.05.002.001</t>
  </si>
  <si>
    <t>Гемодиализ интермиттирующий высокопоточный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</si>
  <si>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</si>
  <si>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</si>
  <si>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</si>
  <si>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</si>
  <si>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</si>
  <si>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>Селективная гемосорбция липополисахаридов</t>
  </si>
  <si>
    <t>Дневной стационар</t>
  </si>
  <si>
    <t>Дневной стационар Итог</t>
  </si>
  <si>
    <t>Поликлиника</t>
  </si>
  <si>
    <t>A18.30.001.003</t>
  </si>
  <si>
    <t>Перитонеальный диализ при нарушении ультрафильтрации</t>
  </si>
  <si>
    <t>Поликлиника Итог</t>
  </si>
  <si>
    <t>КОГБУЗ «Кировская областная клиническая больница»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</si>
  <si>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</si>
  <si>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</si>
  <si>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</si>
  <si>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</si>
  <si>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</si>
  <si>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</si>
  <si>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КОГКБУЗ «Центр травматологии, ортопедии и нейрохирургии» Итог</t>
  </si>
  <si>
    <t>ФБУЗ «МСЧ №52» ФМБА России</t>
  </si>
  <si>
    <t>ФБУЗ «МСЧ №52» ФМБА России Итог</t>
  </si>
  <si>
    <t>Нефросовет</t>
  </si>
  <si>
    <t>Нефросовет Итог</t>
  </si>
  <si>
    <t>КОГБУЗ «Кировский областной наркологический диспансер»</t>
  </si>
  <si>
    <t>КОГБУЗ «Кировский областной наркологический диспансер» Итог</t>
  </si>
  <si>
    <t>КОГКБУЗ «Больница скорой медицинской помощи» Итог</t>
  </si>
  <si>
    <t>Общий итог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</si>
  <si>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</si>
  <si>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Приложение № 3</t>
  </si>
  <si>
    <t>от 27.02.2026 № 4/6</t>
  </si>
  <si>
    <t>от 29.12.2025 № 18/13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</si>
  <si>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</si>
  <si>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Реестровый номер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</si>
  <si>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</si>
  <si>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</si>
  <si>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</si>
  <si>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</si>
  <si>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</si>
  <si>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</si>
  <si>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</si>
  <si>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</si>
  <si>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</si>
  <si>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</si>
  <si>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</si>
  <si>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</si>
  <si>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</si>
  <si>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</si>
  <si>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</si>
  <si>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</si>
  <si>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</si>
  <si>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</si>
  <si>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</si>
  <si>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</si>
  <si>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</si>
  <si>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</si>
  <si>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</si>
  <si>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</si>
  <si>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</si>
  <si>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</si>
  <si>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</si>
  <si>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</si>
  <si>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</si>
  <si>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</si>
  <si>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</si>
  <si>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</si>
  <si>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</si>
  <si>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</si>
  <si>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</si>
  <si>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</si>
  <si>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</si>
  <si>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</si>
  <si>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</si>
  <si>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</si>
  <si>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«Кировская городская больница № 2»</t>
  </si>
  <si>
    <t>A06.30.005.003</t>
  </si>
  <si>
    <t>Компьютерная томография органов брюшной полости с внутривенным болюсным контрастированием</t>
  </si>
  <si>
    <t>КОГБУЗ «Кировская городская больница № 2» Итог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</si>
  <si>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</si>
  <si>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</si>
  <si>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</si>
  <si>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</si>
  <si>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</si>
  <si>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</si>
  <si>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</si>
  <si>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</si>
  <si>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</si>
  <si>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</si>
  <si>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</si>
  <si>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</si>
  <si>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</si>
  <si>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</si>
  <si>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</si>
  <si>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</si>
  <si>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</si>
  <si>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</si>
  <si>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</si>
  <si>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</si>
  <si>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</si>
  <si>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</si>
  <si>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</si>
  <si>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</si>
  <si>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</si>
  <si>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</si>
  <si>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</si>
  <si>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A06.03.021.001</t>
  </si>
  <si>
    <t>Компьютерная томография верхней конечности</t>
  </si>
  <si>
    <t>A06.03.069</t>
  </si>
  <si>
    <t>Компьютерная томография костей таза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</si>
  <si>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</si>
  <si>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</si>
  <si>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A06.03.062</t>
  </si>
  <si>
    <t>Компьютерная томография кости</t>
  </si>
  <si>
    <t>A06.08.009.001</t>
  </si>
  <si>
    <t>Спиральная компьютерная томография шеи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</si>
  <si>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</si>
  <si>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</si>
  <si>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</si>
  <si>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</si>
  <si>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</si>
  <si>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</si>
  <si>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</si>
  <si>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</si>
  <si>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</si>
  <si>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</si>
  <si>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</si>
  <si>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</si>
  <si>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</si>
  <si>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</si>
  <si>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</si>
  <si>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</si>
  <si>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</si>
  <si>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A06.04.020</t>
  </si>
  <si>
    <t>Компьютерная томография височно-нижнечелюстных суставов</t>
  </si>
  <si>
    <t>A06.30.007</t>
  </si>
  <si>
    <t>Компьютерная томография забрюшинного пространства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</si>
  <si>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</si>
  <si>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</si>
  <si>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</si>
  <si>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</si>
  <si>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</si>
  <si>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</si>
  <si>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</si>
  <si>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</si>
  <si>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</si>
  <si>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</si>
  <si>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</si>
  <si>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</si>
  <si>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</si>
  <si>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</si>
  <si>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</si>
  <si>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</si>
  <si>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</si>
  <si>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</si>
  <si>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</si>
  <si>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</si>
  <si>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</si>
  <si>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</si>
  <si>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</si>
  <si>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</si>
  <si>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</si>
  <si>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</si>
  <si>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</si>
  <si>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</si>
  <si>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</si>
  <si>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</si>
  <si>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</si>
  <si>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</si>
  <si>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</si>
  <si>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</si>
  <si>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</si>
  <si>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</si>
  <si>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Компьютерная томография Итог</t>
  </si>
  <si>
    <t>Приложение № 4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</si>
  <si>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</si>
  <si>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</si>
  <si>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</si>
  <si>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</si>
  <si>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</si>
  <si>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</si>
  <si>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</si>
  <si>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</si>
  <si>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</si>
  <si>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</si>
  <si>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</si>
  <si>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</si>
  <si>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</si>
  <si>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</si>
  <si>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</si>
  <si>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</si>
  <si>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</si>
  <si>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</si>
  <si>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</si>
  <si>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</si>
  <si>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</si>
  <si>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</si>
  <si>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</si>
  <si>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</si>
  <si>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</si>
  <si>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</si>
  <si>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</si>
  <si>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</si>
  <si>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</si>
  <si>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</si>
  <si>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</si>
  <si>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</si>
  <si>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</si>
  <si>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</si>
  <si>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</si>
  <si>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</si>
  <si>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</si>
  <si>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</si>
  <si>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</si>
  <si>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A05.03.003.001</t>
  </si>
  <si>
    <t>Магнитно-резонансная томография основания черепа с ангиографией</t>
  </si>
  <si>
    <t>A05.01.002</t>
  </si>
  <si>
    <t>Магнитно-резонансная томография мягких тканей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</si>
  <si>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</si>
  <si>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</si>
  <si>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</si>
  <si>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</si>
  <si>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</si>
  <si>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</si>
  <si>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</si>
  <si>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</si>
  <si>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Магнитно-резонансная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</si>
  <si>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</si>
  <si>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</si>
  <si>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</si>
  <si>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</si>
  <si>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</si>
  <si>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</si>
  <si>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</si>
  <si>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</si>
  <si>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</si>
  <si>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</si>
  <si>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</si>
  <si>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</si>
  <si>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</si>
  <si>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</si>
  <si>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</si>
  <si>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</si>
  <si>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</si>
  <si>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</si>
  <si>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</si>
  <si>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</si>
  <si>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</si>
  <si>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</si>
  <si>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</si>
  <si>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</si>
  <si>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</si>
  <si>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</si>
  <si>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</si>
  <si>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</si>
  <si>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</si>
  <si>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</si>
  <si>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</si>
  <si>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</si>
  <si>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</si>
  <si>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</si>
  <si>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</si>
  <si>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</si>
  <si>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</si>
  <si>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</si>
  <si>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</si>
  <si>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</si>
  <si>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</si>
  <si>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</si>
  <si>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</si>
  <si>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</si>
  <si>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</si>
  <si>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</si>
  <si>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</si>
  <si>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</si>
  <si>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</si>
  <si>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</si>
  <si>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</si>
  <si>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</si>
  <si>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</si>
  <si>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</si>
  <si>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</si>
  <si>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</si>
  <si>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</si>
  <si>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</si>
  <si>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</si>
  <si>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</si>
  <si>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</si>
  <si>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</si>
  <si>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</si>
  <si>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</si>
  <si>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</si>
  <si>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</si>
  <si>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</si>
  <si>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6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</si>
  <si>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</si>
  <si>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A03.16.001</t>
  </si>
  <si>
    <t>Эзофагогастродуоденоскопия</t>
  </si>
  <si>
    <t>A03.19.002</t>
  </si>
  <si>
    <t>Ректороманоскопия</t>
  </si>
  <si>
    <t>A03.18.001</t>
  </si>
  <si>
    <t>Колоноскопия</t>
  </si>
  <si>
    <t>A03.18.002</t>
  </si>
  <si>
    <t>Эндоскопическая резекция слизистой толстой кишки</t>
  </si>
  <si>
    <t>A03.09.001</t>
  </si>
  <si>
    <t>Бронхоскопия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</si>
  <si>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</si>
  <si>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</si>
  <si>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</si>
  <si>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</si>
  <si>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</si>
  <si>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</si>
  <si>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</si>
  <si>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</si>
  <si>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A03.18.001.001</t>
  </si>
  <si>
    <t>Видеоколоноскопия</t>
  </si>
  <si>
    <t>A03.08.003</t>
  </si>
  <si>
    <t>Эзофагоскопия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</si>
  <si>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</si>
  <si>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</si>
  <si>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</si>
  <si>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</si>
  <si>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</si>
  <si>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</si>
  <si>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</si>
  <si>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</si>
  <si>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</si>
  <si>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</si>
  <si>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</si>
  <si>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</si>
  <si>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A03.19.004</t>
  </si>
  <si>
    <t>Ректосигмоидоскопия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</si>
  <si>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</si>
  <si>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</si>
  <si>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</si>
  <si>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</si>
  <si>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</si>
  <si>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</si>
  <si>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</si>
  <si>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</si>
  <si>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</si>
  <si>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</si>
  <si>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</si>
  <si>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</si>
  <si>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</si>
  <si>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</si>
  <si>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</si>
  <si>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</si>
  <si>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</si>
  <si>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</si>
  <si>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</si>
  <si>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</si>
  <si>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КОГБУЗ «Юрьянская районная больница»</t>
  </si>
  <si>
    <t>КОГБУЗ «Юрьянская районная больница» Итог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</si>
  <si>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</si>
  <si>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</si>
  <si>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</si>
  <si>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</si>
  <si>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</si>
  <si>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</si>
  <si>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Эндоскопические диагностические исследования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</si>
</sst>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</fonts>
  <fills count="1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  <fill>
      <patternFill patternType="solid">
        <fgColor theme="0" tint="-4.9989318521683403E-2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11621">
    <xf numFmtId="0" fontId="0" fillId="0" borderId="0"/>
    <xf numFmtId="0" fontId="1" fillId="0" borderId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27" fillId="39" borderId="0" applyNumberFormat="0" applyBorder="0" applyProtection="0"/>
    <xf numFmtId="0" fontId="27" fillId="38" borderId="0" applyBorder="0" applyProtection="0"/>
    <xf numFmtId="0" fontId="27" fillId="39" borderId="0" applyNumberFormat="0" applyBorder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1" borderId="0" applyBorder="0" applyProtection="0"/>
    <xf numFmtId="0" fontId="27" fillId="42" borderId="0" applyNumberFormat="0" applyBorder="0" applyProtection="0"/>
    <xf numFmtId="0" fontId="27" fillId="41" borderId="0" applyBorder="0" applyProtection="0"/>
    <xf numFmtId="0" fontId="27" fillId="42" borderId="0" applyNumberFormat="0" applyBorder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27" fillId="45" borderId="0" applyNumberFormat="0" applyBorder="0" applyProtection="0"/>
    <xf numFmtId="0" fontId="27" fillId="44" borderId="0" applyBorder="0" applyProtection="0"/>
    <xf numFmtId="0" fontId="27" fillId="45" borderId="0" applyNumberFormat="0" applyBorder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27" fillId="47" borderId="0" applyBorder="0" applyProtection="0"/>
    <xf numFmtId="0" fontId="27" fillId="48" borderId="0" applyNumberFormat="0" applyBorder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27" fillId="51" borderId="0" applyNumberFormat="0" applyBorder="0" applyProtection="0"/>
    <xf numFmtId="0" fontId="27" fillId="50" borderId="0" applyBorder="0" applyProtection="0"/>
    <xf numFmtId="0" fontId="27" fillId="51" borderId="0" applyNumberFormat="0" applyBorder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7" fillId="53" borderId="0" applyBorder="0" applyProtection="0"/>
    <xf numFmtId="0" fontId="27" fillId="54" borderId="0" applyNumberFormat="0" applyBorder="0" applyProtection="0"/>
    <xf numFmtId="0" fontId="27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27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27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27" fillId="39" borderId="0" applyNumberFormat="0" applyBorder="0" applyProtection="0"/>
    <xf numFmtId="0" fontId="27" fillId="38" borderId="0" applyBorder="0" applyProtection="0"/>
    <xf numFmtId="0" fontId="27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0" borderId="0" applyNumberFormat="0" applyBorder="0" applyAlignment="0" applyProtection="0"/>
    <xf numFmtId="0" fontId="27" fillId="41" borderId="0" applyBorder="0" applyProtection="0"/>
    <xf numFmtId="0" fontId="27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1" borderId="0" applyBorder="0" applyProtection="0"/>
    <xf numFmtId="0" fontId="27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1" borderId="0" applyBorder="0" applyProtection="0"/>
    <xf numFmtId="0" fontId="27" fillId="42" borderId="0" applyNumberFormat="0" applyBorder="0" applyProtection="0"/>
    <xf numFmtId="0" fontId="27" fillId="41" borderId="0" applyBorder="0" applyProtection="0"/>
    <xf numFmtId="0" fontId="27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27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27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27" fillId="45" borderId="0" applyNumberFormat="0" applyBorder="0" applyProtection="0"/>
    <xf numFmtId="0" fontId="27" fillId="44" borderId="0" applyBorder="0" applyProtection="0"/>
    <xf numFmtId="0" fontId="27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27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27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27" fillId="51" borderId="0" applyNumberFormat="0" applyBorder="0" applyProtection="0"/>
    <xf numFmtId="0" fontId="27" fillId="50" borderId="0" applyBorder="0" applyProtection="0"/>
    <xf numFmtId="0" fontId="27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2" borderId="0" applyNumberFormat="0" applyBorder="0" applyAlignment="0" applyProtection="0"/>
    <xf numFmtId="0" fontId="27" fillId="53" borderId="0" applyBorder="0" applyProtection="0"/>
    <xf numFmtId="0" fontId="27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7" fillId="53" borderId="0" applyBorder="0" applyProtection="0"/>
    <xf numFmtId="0" fontId="27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7" fillId="53" borderId="0" applyBorder="0" applyProtection="0"/>
    <xf numFmtId="0" fontId="27" fillId="54" borderId="0" applyNumberFormat="0" applyBorder="0" applyProtection="0"/>
    <xf numFmtId="0" fontId="27" fillId="53" borderId="0" applyBorder="0" applyProtection="0"/>
    <xf numFmtId="0" fontId="27" fillId="54" borderId="0" applyNumberFormat="0" applyBorder="0" applyProtection="0"/>
    <xf numFmtId="0" fontId="1" fillId="30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27" fillId="68" borderId="0" applyBorder="0" applyProtection="0"/>
    <xf numFmtId="0" fontId="27" fillId="69" borderId="0" applyNumberFormat="0" applyBorder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7" fillId="71" borderId="0" applyBorder="0" applyProtection="0"/>
    <xf numFmtId="0" fontId="27" fillId="72" borderId="0" applyNumberFormat="0" applyBorder="0" applyProtection="0"/>
    <xf numFmtId="0" fontId="27" fillId="71" borderId="0" applyBorder="0" applyProtection="0"/>
    <xf numFmtId="0" fontId="27" fillId="72" borderId="0" applyNumberFormat="0" applyBorder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7" fillId="74" borderId="0" applyBorder="0" applyProtection="0"/>
    <xf numFmtId="0" fontId="27" fillId="75" borderId="0" applyNumberFormat="0" applyBorder="0" applyProtection="0"/>
    <xf numFmtId="0" fontId="27" fillId="74" borderId="0" applyBorder="0" applyProtection="0"/>
    <xf numFmtId="0" fontId="27" fillId="75" borderId="0" applyNumberFormat="0" applyBorder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27" fillId="47" borderId="0" applyBorder="0" applyProtection="0"/>
    <xf numFmtId="0" fontId="27" fillId="48" borderId="0" applyNumberFormat="0" applyBorder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27" fillId="68" borderId="0" applyBorder="0" applyProtection="0"/>
    <xf numFmtId="0" fontId="27" fillId="69" borderId="0" applyNumberFormat="0" applyBorder="0" applyProtection="0"/>
    <xf numFmtId="0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27" fillId="77" borderId="0" applyBorder="0" applyProtection="0"/>
    <xf numFmtId="0" fontId="27" fillId="78" borderId="0" applyNumberFormat="0" applyBorder="0" applyProtection="0"/>
    <xf numFmtId="0" fontId="27" fillId="77" borderId="0" applyBorder="0" applyProtection="0"/>
    <xf numFmtId="0" fontId="27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0" borderId="0" applyNumberFormat="0" applyBorder="0" applyAlignment="0" applyProtection="0"/>
    <xf numFmtId="0" fontId="27" fillId="71" borderId="0" applyBorder="0" applyProtection="0"/>
    <xf numFmtId="0" fontId="27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7" fillId="71" borderId="0" applyBorder="0" applyProtection="0"/>
    <xf numFmtId="0" fontId="27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7" fillId="71" borderId="0" applyBorder="0" applyProtection="0"/>
    <xf numFmtId="0" fontId="27" fillId="72" borderId="0" applyNumberFormat="0" applyBorder="0" applyProtection="0"/>
    <xf numFmtId="0" fontId="27" fillId="71" borderId="0" applyBorder="0" applyProtection="0"/>
    <xf numFmtId="0" fontId="27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73" borderId="0" applyNumberFormat="0" applyBorder="0" applyAlignment="0" applyProtection="0"/>
    <xf numFmtId="0" fontId="27" fillId="74" borderId="0" applyBorder="0" applyProtection="0"/>
    <xf numFmtId="0" fontId="27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7" fillId="74" borderId="0" applyBorder="0" applyProtection="0"/>
    <xf numFmtId="0" fontId="27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7" fillId="74" borderId="0" applyBorder="0" applyProtection="0"/>
    <xf numFmtId="0" fontId="27" fillId="75" borderId="0" applyNumberFormat="0" applyBorder="0" applyProtection="0"/>
    <xf numFmtId="0" fontId="27" fillId="74" borderId="0" applyBorder="0" applyProtection="0"/>
    <xf numFmtId="0" fontId="27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76" borderId="0" applyNumberFormat="0" applyBorder="0" applyAlignment="0" applyProtection="0"/>
    <xf numFmtId="0" fontId="27" fillId="77" borderId="0" applyBorder="0" applyProtection="0"/>
    <xf numFmtId="0" fontId="27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27" fillId="77" borderId="0" applyBorder="0" applyProtection="0"/>
    <xf numFmtId="0" fontId="27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27" fillId="77" borderId="0" applyBorder="0" applyProtection="0"/>
    <xf numFmtId="0" fontId="27" fillId="78" borderId="0" applyNumberFormat="0" applyBorder="0" applyProtection="0"/>
    <xf numFmtId="0" fontId="27" fillId="77" borderId="0" applyBorder="0" applyProtection="0"/>
    <xf numFmtId="0" fontId="27" fillId="78" borderId="0" applyNumberFormat="0" applyBorder="0" applyProtection="0"/>
    <xf numFmtId="0" fontId="1" fillId="31" borderId="0" applyNumberFormat="0" applyBorder="0" applyAlignment="0" applyProtection="0"/>
    <xf numFmtId="0" fontId="28" fillId="91" borderId="0" applyNumberFormat="0" applyBorder="0" applyAlignment="0" applyProtection="0"/>
    <xf numFmtId="0" fontId="29" fillId="92" borderId="0" applyBorder="0" applyProtection="0"/>
    <xf numFmtId="0" fontId="29" fillId="93" borderId="0" applyNumberFormat="0" applyBorder="0" applyProtection="0"/>
    <xf numFmtId="0" fontId="28" fillId="70" borderId="0" applyNumberFormat="0" applyBorder="0" applyAlignment="0" applyProtection="0"/>
    <xf numFmtId="0" fontId="29" fillId="71" borderId="0" applyBorder="0" applyProtection="0"/>
    <xf numFmtId="0" fontId="29" fillId="72" borderId="0" applyNumberFormat="0" applyBorder="0" applyProtection="0"/>
    <xf numFmtId="0" fontId="28" fillId="73" borderId="0" applyNumberFormat="0" applyBorder="0" applyAlignment="0" applyProtection="0"/>
    <xf numFmtId="0" fontId="29" fillId="74" borderId="0" applyBorder="0" applyProtection="0"/>
    <xf numFmtId="0" fontId="29" fillId="75" borderId="0" applyNumberFormat="0" applyBorder="0" applyProtection="0"/>
    <xf numFmtId="0" fontId="28" fillId="9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28" fillId="97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28" fillId="100" borderId="0" applyNumberFormat="0" applyBorder="0" applyAlignment="0" applyProtection="0"/>
    <xf numFmtId="0" fontId="29" fillId="101" borderId="0" applyBorder="0" applyProtection="0"/>
    <xf numFmtId="0" fontId="29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92" borderId="0" applyBorder="0" applyProtection="0"/>
    <xf numFmtId="0" fontId="29" fillId="93" borderId="0" applyNumberFormat="0" applyBorder="0" applyProtection="0"/>
    <xf numFmtId="0" fontId="29" fillId="103" borderId="0" applyBorder="0" applyProtection="0"/>
    <xf numFmtId="0" fontId="29" fillId="104" borderId="0" applyNumberFormat="0" applyBorder="0" applyProtection="0"/>
    <xf numFmtId="164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9" fillId="92" borderId="0" applyBorder="0" applyProtection="0"/>
    <xf numFmtId="0" fontId="29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71" borderId="0" applyBorder="0" applyProtection="0"/>
    <xf numFmtId="0" fontId="29" fillId="72" borderId="0" applyNumberFormat="0" applyBorder="0" applyProtection="0"/>
    <xf numFmtId="0" fontId="29" fillId="105" borderId="0" applyBorder="0" applyProtection="0"/>
    <xf numFmtId="0" fontId="29" fillId="106" borderId="0" applyNumberFormat="0" applyBorder="0" applyProtection="0"/>
    <xf numFmtId="164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9" fillId="71" borderId="0" applyBorder="0" applyProtection="0"/>
    <xf numFmtId="0" fontId="29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9" fillId="74" borderId="0" applyBorder="0" applyProtection="0"/>
    <xf numFmtId="0" fontId="29" fillId="75" borderId="0" applyNumberFormat="0" applyBorder="0" applyProtection="0"/>
    <xf numFmtId="0" fontId="16" fillId="20" borderId="0" applyNumberFormat="0" applyBorder="0" applyAlignment="0" applyProtection="0"/>
    <xf numFmtId="0" fontId="29" fillId="107" borderId="0" applyBorder="0" applyProtection="0"/>
    <xf numFmtId="0" fontId="29" fillId="108" borderId="0" applyNumberFormat="0" applyBorder="0" applyProtection="0"/>
    <xf numFmtId="0" fontId="16" fillId="73" borderId="0" applyNumberFormat="0" applyBorder="0" applyAlignment="0" applyProtection="0"/>
    <xf numFmtId="0" fontId="29" fillId="108" borderId="0" applyNumberFormat="0" applyBorder="0" applyProtection="0"/>
    <xf numFmtId="164" fontId="28" fillId="73" borderId="0" applyNumberFormat="0" applyBorder="0" applyAlignment="0" applyProtection="0"/>
    <xf numFmtId="0" fontId="28" fillId="73" borderId="0" applyNumberFormat="0" applyBorder="0" applyAlignment="0" applyProtection="0"/>
    <xf numFmtId="0" fontId="29" fillId="74" borderId="0" applyBorder="0" applyProtection="0"/>
    <xf numFmtId="0" fontId="29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16" fillId="24" borderId="0" applyNumberFormat="0" applyBorder="0" applyAlignment="0" applyProtection="0"/>
    <xf numFmtId="0" fontId="29" fillId="109" borderId="0" applyBorder="0" applyProtection="0"/>
    <xf numFmtId="0" fontId="29" fillId="110" borderId="0" applyNumberFormat="0" applyBorder="0" applyProtection="0"/>
    <xf numFmtId="0" fontId="16" fillId="94" borderId="0" applyNumberFormat="0" applyBorder="0" applyAlignment="0" applyProtection="0"/>
    <xf numFmtId="0" fontId="29" fillId="110" borderId="0" applyNumberFormat="0" applyBorder="0" applyProtection="0"/>
    <xf numFmtId="164" fontId="28" fillId="94" borderId="0" applyNumberFormat="0" applyBorder="0" applyAlignment="0" applyProtection="0"/>
    <xf numFmtId="0" fontId="28" fillId="9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29" fillId="111" borderId="0" applyBorder="0" applyProtection="0"/>
    <xf numFmtId="0" fontId="29" fillId="112" borderId="0" applyNumberFormat="0" applyBorder="0" applyProtection="0"/>
    <xf numFmtId="164" fontId="28" fillId="97" borderId="0" applyNumberFormat="0" applyBorder="0" applyAlignment="0" applyProtection="0"/>
    <xf numFmtId="0" fontId="28" fillId="97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9" fillId="101" borderId="0" applyBorder="0" applyProtection="0"/>
    <xf numFmtId="0" fontId="29" fillId="102" borderId="0" applyNumberFormat="0" applyBorder="0" applyProtection="0"/>
    <xf numFmtId="0" fontId="16" fillId="32" borderId="0" applyNumberFormat="0" applyBorder="0" applyAlignment="0" applyProtection="0"/>
    <xf numFmtId="0" fontId="29" fillId="113" borderId="0" applyBorder="0" applyProtection="0"/>
    <xf numFmtId="0" fontId="29" fillId="114" borderId="0" applyNumberFormat="0" applyBorder="0" applyProtection="0"/>
    <xf numFmtId="0" fontId="16" fillId="100" borderId="0" applyNumberFormat="0" applyBorder="0" applyAlignment="0" applyProtection="0"/>
    <xf numFmtId="0" fontId="29" fillId="114" borderId="0" applyNumberFormat="0" applyBorder="0" applyProtection="0"/>
    <xf numFmtId="164" fontId="28" fillId="100" borderId="0" applyNumberFormat="0" applyBorder="0" applyAlignment="0" applyProtection="0"/>
    <xf numFmtId="0" fontId="28" fillId="100" borderId="0" applyNumberFormat="0" applyBorder="0" applyAlignment="0" applyProtection="0"/>
    <xf numFmtId="0" fontId="29" fillId="101" borderId="0" applyBorder="0" applyProtection="0"/>
    <xf numFmtId="0" fontId="29" fillId="102" borderId="0" applyNumberFormat="0" applyBorder="0" applyProtection="0"/>
    <xf numFmtId="0" fontId="28" fillId="115" borderId="0" applyNumberFormat="0" applyBorder="0" applyAlignment="0" applyProtection="0"/>
    <xf numFmtId="0" fontId="29" fillId="116" borderId="0" applyBorder="0" applyProtection="0"/>
    <xf numFmtId="0" fontId="29" fillId="117" borderId="0" applyNumberFormat="0" applyBorder="0" applyProtection="0"/>
    <xf numFmtId="0" fontId="28" fillId="118" borderId="0" applyNumberFormat="0" applyBorder="0" applyAlignment="0" applyProtection="0"/>
    <xf numFmtId="0" fontId="29" fillId="119" borderId="0" applyBorder="0" applyProtection="0"/>
    <xf numFmtId="0" fontId="29" fillId="120" borderId="0" applyNumberFormat="0" applyBorder="0" applyProtection="0"/>
    <xf numFmtId="0" fontId="28" fillId="121" borderId="0" applyNumberFormat="0" applyBorder="0" applyAlignment="0" applyProtection="0"/>
    <xf numFmtId="0" fontId="29" fillId="122" borderId="0" applyBorder="0" applyProtection="0"/>
    <xf numFmtId="0" fontId="29" fillId="123" borderId="0" applyNumberFormat="0" applyBorder="0" applyProtection="0"/>
    <xf numFmtId="0" fontId="28" fillId="9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28" fillId="97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28" fillId="124" borderId="0" applyNumberFormat="0" applyBorder="0" applyAlignment="0" applyProtection="0"/>
    <xf numFmtId="0" fontId="29" fillId="125" borderId="0" applyBorder="0" applyProtection="0"/>
    <xf numFmtId="0" fontId="29" fillId="126" borderId="0" applyNumberFormat="0" applyBorder="0" applyProtection="0"/>
    <xf numFmtId="0" fontId="30" fillId="40" borderId="0" applyNumberFormat="0" applyBorder="0" applyAlignment="0" applyProtection="0"/>
    <xf numFmtId="0" fontId="31" fillId="127" borderId="0" applyBorder="0" applyProtection="0"/>
    <xf numFmtId="0" fontId="31" fillId="42" borderId="0" applyNumberFormat="0" applyBorder="0" applyProtection="0"/>
    <xf numFmtId="0" fontId="32" fillId="0" borderId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5" fillId="130" borderId="22" applyNumberFormat="0" applyAlignment="0" applyProtection="0"/>
    <xf numFmtId="0" fontId="36" fillId="131" borderId="23" applyProtection="0"/>
    <xf numFmtId="0" fontId="36" fillId="132" borderId="23" applyNumberFormat="0" applyProtection="0"/>
    <xf numFmtId="0" fontId="32" fillId="0" borderId="0"/>
    <xf numFmtId="164" fontId="27" fillId="0" borderId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164" fontId="26" fillId="0" borderId="0" applyBorder="0" applyProtection="0"/>
    <xf numFmtId="0" fontId="37" fillId="0" borderId="0" applyNumberFormat="0" applyFill="0" applyBorder="0" applyAlignment="0" applyProtection="0"/>
    <xf numFmtId="0" fontId="38" fillId="0" borderId="0" applyBorder="0" applyProtection="0"/>
    <xf numFmtId="0" fontId="38" fillId="0" borderId="0" applyNumberFormat="0" applyBorder="0" applyProtection="0"/>
    <xf numFmtId="0" fontId="39" fillId="43" borderId="0" applyNumberFormat="0" applyBorder="0" applyAlignment="0" applyProtection="0"/>
    <xf numFmtId="0" fontId="40" fillId="44" borderId="0" applyBorder="0" applyProtection="0"/>
    <xf numFmtId="0" fontId="40" fillId="45" borderId="0" applyNumberFormat="0" applyBorder="0" applyProtection="0"/>
    <xf numFmtId="0" fontId="41" fillId="0" borderId="0" applyNumberFormat="0" applyBorder="0" applyProtection="0">
      <alignment horizontal="center"/>
    </xf>
    <xf numFmtId="0" fontId="42" fillId="0" borderId="24" applyNumberFormat="0" applyFill="0" applyAlignment="0" applyProtection="0"/>
    <xf numFmtId="0" fontId="43" fillId="0" borderId="25" applyNumberFormat="0" applyProtection="0"/>
    <xf numFmtId="0" fontId="43" fillId="0" borderId="26" applyProtection="0"/>
    <xf numFmtId="0" fontId="44" fillId="0" borderId="27" applyNumberFormat="0" applyFill="0" applyAlignment="0" applyProtection="0"/>
    <xf numFmtId="0" fontId="45" fillId="0" borderId="28" applyNumberFormat="0" applyProtection="0"/>
    <xf numFmtId="0" fontId="45" fillId="0" borderId="29" applyProtection="0"/>
    <xf numFmtId="0" fontId="46" fillId="0" borderId="30" applyNumberFormat="0" applyFill="0" applyAlignment="0" applyProtection="0"/>
    <xf numFmtId="0" fontId="47" fillId="0" borderId="31" applyProtection="0"/>
    <xf numFmtId="0" fontId="47" fillId="0" borderId="32" applyNumberFormat="0" applyProtection="0"/>
    <xf numFmtId="0" fontId="46" fillId="0" borderId="0" applyNumberFormat="0" applyFill="0" applyBorder="0" applyAlignment="0" applyProtection="0"/>
    <xf numFmtId="0" fontId="47" fillId="0" borderId="0" applyBorder="0" applyProtection="0"/>
    <xf numFmtId="0" fontId="47" fillId="0" borderId="0" applyNumberFormat="0" applyBorder="0" applyProtection="0"/>
    <xf numFmtId="0" fontId="41" fillId="0" borderId="0" applyNumberFormat="0" applyBorder="0" applyProtection="0">
      <alignment horizontal="center" textRotation="90"/>
    </xf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50" fillId="0" borderId="33" applyNumberFormat="0" applyFill="0" applyAlignment="0" applyProtection="0"/>
    <xf numFmtId="0" fontId="51" fillId="0" borderId="34" applyProtection="0"/>
    <xf numFmtId="0" fontId="51" fillId="0" borderId="34" applyNumberFormat="0" applyProtection="0"/>
    <xf numFmtId="0" fontId="52" fillId="133" borderId="0" applyNumberFormat="0" applyBorder="0" applyAlignment="0" applyProtection="0"/>
    <xf numFmtId="0" fontId="53" fillId="134" borderId="0" applyNumberFormat="0" applyBorder="0" applyProtection="0"/>
    <xf numFmtId="0" fontId="53" fillId="135" borderId="0" applyBorder="0" applyProtection="0"/>
    <xf numFmtId="0" fontId="54" fillId="0" borderId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6" fillId="138" borderId="36" applyNumberFormat="0" applyFont="0" applyProtection="0"/>
    <xf numFmtId="0" fontId="27" fillId="137" borderId="36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9" fillId="0" borderId="0" applyNumberFormat="0" applyBorder="0" applyProtection="0"/>
    <xf numFmtId="165" fontId="59" fillId="0" borderId="0" applyBorder="0" applyProtection="0"/>
    <xf numFmtId="0" fontId="60" fillId="0" borderId="0">
      <alignment horizontal="right" vertical="center"/>
    </xf>
    <xf numFmtId="0" fontId="61" fillId="0" borderId="0">
      <alignment horizontal="right" vertical="center"/>
    </xf>
    <xf numFmtId="164" fontId="61" fillId="0" borderId="0" applyBorder="0" applyProtection="0">
      <alignment horizontal="right" vertical="center"/>
    </xf>
    <xf numFmtId="0" fontId="62" fillId="0" borderId="0">
      <alignment horizontal="left" wrapText="1"/>
    </xf>
    <xf numFmtId="0" fontId="63" fillId="0" borderId="0"/>
    <xf numFmtId="0" fontId="27" fillId="0" borderId="0"/>
    <xf numFmtId="164" fontId="27" fillId="0" borderId="0" applyBorder="0" applyProtection="0"/>
    <xf numFmtId="0" fontId="63" fillId="0" borderId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6" fillId="0" borderId="0" applyNumberFormat="0" applyBorder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32" fillId="0" borderId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70" fillId="0" borderId="0" applyNumberFormat="0" applyBorder="0" applyProtection="0"/>
    <xf numFmtId="0" fontId="71" fillId="139" borderId="0"/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center" vertical="center"/>
    </xf>
    <xf numFmtId="0" fontId="71" fillId="0" borderId="0"/>
    <xf numFmtId="0" fontId="71" fillId="139" borderId="41"/>
    <xf numFmtId="0" fontId="72" fillId="0" borderId="42">
      <alignment horizontal="center" vertical="center" wrapText="1"/>
    </xf>
    <xf numFmtId="0" fontId="71" fillId="139" borderId="43"/>
    <xf numFmtId="1" fontId="71" fillId="0" borderId="42">
      <alignment horizontal="left" vertical="top"/>
    </xf>
    <xf numFmtId="1" fontId="73" fillId="0" borderId="42">
      <alignment horizontal="left" vertical="top" wrapText="1"/>
    </xf>
    <xf numFmtId="0" fontId="72" fillId="0" borderId="42">
      <alignment horizontal="left"/>
    </xf>
    <xf numFmtId="0" fontId="72" fillId="0" borderId="42">
      <alignment horizontal="left"/>
    </xf>
    <xf numFmtId="0" fontId="71" fillId="0" borderId="43"/>
    <xf numFmtId="0" fontId="71" fillId="0" borderId="0">
      <alignment wrapText="1"/>
    </xf>
    <xf numFmtId="0" fontId="71" fillId="0" borderId="42">
      <alignment horizontal="left" vertical="top" wrapText="1"/>
    </xf>
    <xf numFmtId="0" fontId="72" fillId="0" borderId="42">
      <alignment horizontal="center" vertical="center" wrapText="1"/>
    </xf>
    <xf numFmtId="0" fontId="72" fillId="0" borderId="42">
      <alignment horizontal="center" vertical="center" wrapText="1"/>
    </xf>
    <xf numFmtId="4" fontId="72" fillId="0" borderId="42">
      <alignment horizontal="right" vertical="top" shrinkToFit="1"/>
    </xf>
    <xf numFmtId="4" fontId="72" fillId="140" borderId="42">
      <alignment horizontal="right" vertical="top" shrinkToFit="1"/>
    </xf>
    <xf numFmtId="4" fontId="72" fillId="141" borderId="42">
      <alignment horizontal="right" vertical="top" shrinkToFit="1"/>
    </xf>
    <xf numFmtId="166" fontId="71" fillId="0" borderId="0"/>
    <xf numFmtId="4" fontId="71" fillId="0" borderId="42">
      <alignment horizontal="right" vertical="top" shrinkToFit="1"/>
    </xf>
    <xf numFmtId="4" fontId="71" fillId="140" borderId="42">
      <alignment horizontal="right" vertical="top" shrinkToFit="1"/>
    </xf>
    <xf numFmtId="0" fontId="72" fillId="0" borderId="0">
      <alignment horizontal="center"/>
    </xf>
    <xf numFmtId="0" fontId="74" fillId="0" borderId="44">
      <alignment horizontal="right"/>
    </xf>
    <xf numFmtId="0" fontId="72" fillId="0" borderId="42">
      <alignment horizontal="center" vertical="center" wrapText="1"/>
    </xf>
    <xf numFmtId="0" fontId="74" fillId="0" borderId="45">
      <alignment horizontal="right" vertical="top"/>
    </xf>
    <xf numFmtId="49" fontId="71" fillId="0" borderId="46">
      <alignment horizontal="center" vertical="center"/>
    </xf>
    <xf numFmtId="0" fontId="71" fillId="0" borderId="47"/>
    <xf numFmtId="0" fontId="74" fillId="0" borderId="0">
      <alignment horizontal="right"/>
    </xf>
    <xf numFmtId="0" fontId="71" fillId="139" borderId="43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116" borderId="0" applyBorder="0" applyProtection="0"/>
    <xf numFmtId="0" fontId="29" fillId="117" borderId="0" applyNumberFormat="0" applyBorder="0" applyProtection="0"/>
    <xf numFmtId="0" fontId="29" fillId="142" borderId="0" applyBorder="0" applyProtection="0"/>
    <xf numFmtId="0" fontId="29" fillId="143" borderId="0" applyNumberFormat="0" applyBorder="0" applyProtection="0"/>
    <xf numFmtId="164" fontId="28" fillId="115" borderId="0" applyNumberFormat="0" applyBorder="0" applyAlignment="0" applyProtection="0"/>
    <xf numFmtId="0" fontId="28" fillId="115" borderId="0" applyNumberFormat="0" applyBorder="0" applyAlignment="0" applyProtection="0"/>
    <xf numFmtId="0" fontId="29" fillId="116" borderId="0" applyBorder="0" applyProtection="0"/>
    <xf numFmtId="0" fontId="29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119" borderId="0" applyBorder="0" applyProtection="0"/>
    <xf numFmtId="0" fontId="29" fillId="120" borderId="0" applyNumberFormat="0" applyBorder="0" applyProtection="0"/>
    <xf numFmtId="0" fontId="29" fillId="144" borderId="0" applyBorder="0" applyProtection="0"/>
    <xf numFmtId="0" fontId="29" fillId="145" borderId="0" applyNumberFormat="0" applyBorder="0" applyProtection="0"/>
    <xf numFmtId="164" fontId="28" fillId="118" borderId="0" applyNumberFormat="0" applyBorder="0" applyAlignment="0" applyProtection="0"/>
    <xf numFmtId="0" fontId="28" fillId="118" borderId="0" applyNumberFormat="0" applyBorder="0" applyAlignment="0" applyProtection="0"/>
    <xf numFmtId="0" fontId="29" fillId="119" borderId="0" applyBorder="0" applyProtection="0"/>
    <xf numFmtId="0" fontId="29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122" borderId="0" applyBorder="0" applyProtection="0"/>
    <xf numFmtId="0" fontId="29" fillId="123" borderId="0" applyNumberFormat="0" applyBorder="0" applyProtection="0"/>
    <xf numFmtId="0" fontId="29" fillId="146" borderId="0" applyBorder="0" applyProtection="0"/>
    <xf numFmtId="0" fontId="29" fillId="147" borderId="0" applyNumberFormat="0" applyBorder="0" applyProtection="0"/>
    <xf numFmtId="164" fontId="28" fillId="121" borderId="0" applyNumberFormat="0" applyBorder="0" applyAlignment="0" applyProtection="0"/>
    <xf numFmtId="0" fontId="28" fillId="121" borderId="0" applyNumberFormat="0" applyBorder="0" applyAlignment="0" applyProtection="0"/>
    <xf numFmtId="0" fontId="29" fillId="122" borderId="0" applyBorder="0" applyProtection="0"/>
    <xf numFmtId="0" fontId="29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29" fillId="148" borderId="0" applyBorder="0" applyProtection="0"/>
    <xf numFmtId="0" fontId="29" fillId="149" borderId="0" applyNumberFormat="0" applyBorder="0" applyProtection="0"/>
    <xf numFmtId="164" fontId="28" fillId="94" borderId="0" applyNumberFormat="0" applyBorder="0" applyAlignment="0" applyProtection="0"/>
    <xf numFmtId="0" fontId="28" fillId="9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29" fillId="150" borderId="0" applyBorder="0" applyProtection="0"/>
    <xf numFmtId="0" fontId="29" fillId="151" borderId="0" applyNumberFormat="0" applyBorder="0" applyProtection="0"/>
    <xf numFmtId="164" fontId="28" fillId="97" borderId="0" applyNumberFormat="0" applyBorder="0" applyAlignment="0" applyProtection="0"/>
    <xf numFmtId="0" fontId="28" fillId="97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125" borderId="0" applyBorder="0" applyProtection="0"/>
    <xf numFmtId="0" fontId="29" fillId="126" borderId="0" applyNumberFormat="0" applyBorder="0" applyProtection="0"/>
    <xf numFmtId="0" fontId="29" fillId="152" borderId="0" applyBorder="0" applyProtection="0"/>
    <xf numFmtId="0" fontId="29" fillId="153" borderId="0" applyNumberFormat="0" applyBorder="0" applyProtection="0"/>
    <xf numFmtId="164" fontId="28" fillId="124" borderId="0" applyNumberFormat="0" applyBorder="0" applyAlignment="0" applyProtection="0"/>
    <xf numFmtId="0" fontId="28" fillId="124" borderId="0" applyNumberFormat="0" applyBorder="0" applyAlignment="0" applyProtection="0"/>
    <xf numFmtId="0" fontId="29" fillId="125" borderId="0" applyBorder="0" applyProtection="0"/>
    <xf numFmtId="0" fontId="29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8" fillId="52" borderId="20" applyNumberFormat="0" applyAlignment="0" applyProtection="0"/>
    <xf numFmtId="0" fontId="49" fillId="53" borderId="21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3" borderId="21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3" borderId="21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3" borderId="21" applyProtection="0"/>
    <xf numFmtId="0" fontId="49" fillId="54" borderId="21" applyNumberFormat="0" applyProtection="0"/>
    <xf numFmtId="0" fontId="48" fillId="52" borderId="20" applyNumberFormat="0" applyAlignment="0" applyProtection="0"/>
    <xf numFmtId="0" fontId="75" fillId="54" borderId="4" applyNumberFormat="0" applyProtection="0"/>
    <xf numFmtId="164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7" fillId="128" borderId="37" applyNumberFormat="0" applyAlignment="0" applyProtection="0"/>
    <xf numFmtId="0" fontId="58" fillId="154" borderId="38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54" borderId="38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54" borderId="38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54" borderId="38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76" fillId="155" borderId="5" applyNumberFormat="0" applyProtection="0"/>
    <xf numFmtId="164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3" fillId="128" borderId="20" applyNumberFormat="0" applyAlignment="0" applyProtection="0"/>
    <xf numFmtId="0" fontId="34" fillId="154" borderId="21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54" borderId="21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54" borderId="21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54" borderId="21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77" fillId="155" borderId="4" applyNumberFormat="0" applyProtection="0"/>
    <xf numFmtId="164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78" fillId="0" borderId="0" applyNumberFormat="0" applyFill="0" applyBorder="0" applyAlignment="0" applyProtection="0"/>
    <xf numFmtId="0" fontId="68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3" fillId="0" borderId="48" applyProtection="0"/>
    <xf numFmtId="0" fontId="43" fillId="0" borderId="25" applyNumberFormat="0" applyProtection="0"/>
    <xf numFmtId="0" fontId="79" fillId="0" borderId="49" applyProtection="0"/>
    <xf numFmtId="0" fontId="79" fillId="0" borderId="50" applyNumberFormat="0" applyProtection="0"/>
    <xf numFmtId="164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48" applyProtection="0"/>
    <xf numFmtId="0" fontId="43" fillId="0" borderId="25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5" fillId="0" borderId="29" applyProtection="0"/>
    <xf numFmtId="0" fontId="45" fillId="0" borderId="28" applyNumberFormat="0" applyProtection="0"/>
    <xf numFmtId="0" fontId="80" fillId="0" borderId="51" applyProtection="0"/>
    <xf numFmtId="0" fontId="80" fillId="0" borderId="52" applyNumberFormat="0" applyProtection="0"/>
    <xf numFmtId="164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5" fillId="0" borderId="29" applyProtection="0"/>
    <xf numFmtId="0" fontId="45" fillId="0" borderId="28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7" fillId="0" borderId="31" applyProtection="0"/>
    <xf numFmtId="0" fontId="47" fillId="0" borderId="32" applyNumberFormat="0" applyProtection="0"/>
    <xf numFmtId="0" fontId="81" fillId="0" borderId="53" applyProtection="0"/>
    <xf numFmtId="0" fontId="81" fillId="0" borderId="54" applyNumberFormat="0" applyProtection="0"/>
    <xf numFmtId="164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7" fillId="0" borderId="31" applyProtection="0"/>
    <xf numFmtId="0" fontId="47" fillId="0" borderId="32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7" fillId="0" borderId="0" applyBorder="0" applyProtection="0"/>
    <xf numFmtId="0" fontId="47" fillId="0" borderId="0" applyNumberFormat="0" applyBorder="0" applyProtection="0"/>
    <xf numFmtId="0" fontId="81" fillId="0" borderId="0" applyBorder="0" applyProtection="0"/>
    <xf numFmtId="0" fontId="81" fillId="0" borderId="0" applyNumberFormat="0" applyBorder="0" applyProtection="0"/>
    <xf numFmtId="164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Border="0" applyProtection="0"/>
    <xf numFmtId="0" fontId="47" fillId="0" borderId="0" applyNumberFormat="0" applyBorder="0" applyProtection="0"/>
    <xf numFmtId="0" fontId="82" fillId="0" borderId="0" applyBorder="0" applyProtection="0">
      <alignment horizontal="left"/>
    </xf>
    <xf numFmtId="0" fontId="83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7" fillId="0" borderId="39" applyNumberFormat="0" applyFill="0" applyAlignment="0" applyProtection="0"/>
    <xf numFmtId="0" fontId="68" fillId="0" borderId="55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55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55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55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8" fillId="0" borderId="56" applyNumberFormat="0" applyProtection="0"/>
    <xf numFmtId="164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83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6" fillId="131" borderId="23" applyProtection="0"/>
    <xf numFmtId="0" fontId="36" fillId="132" borderId="23" applyNumberFormat="0" applyProtection="0"/>
    <xf numFmtId="0" fontId="36" fillId="156" borderId="7" applyProtection="0"/>
    <xf numFmtId="0" fontId="36" fillId="157" borderId="7" applyNumberFormat="0" applyProtection="0"/>
    <xf numFmtId="164" fontId="35" fillId="130" borderId="22" applyNumberFormat="0" applyAlignment="0" applyProtection="0"/>
    <xf numFmtId="0" fontId="35" fillId="130" borderId="22" applyNumberFormat="0" applyAlignment="0" applyProtection="0"/>
    <xf numFmtId="0" fontId="36" fillId="131" borderId="23" applyProtection="0"/>
    <xf numFmtId="0" fontId="36" fillId="132" borderId="23" applyNumberFormat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6" fillId="0" borderId="0" applyNumberFormat="0" applyBorder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6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3" fillId="135" borderId="0" applyBorder="0" applyProtection="0"/>
    <xf numFmtId="0" fontId="53" fillId="134" borderId="0" applyNumberFormat="0" applyBorder="0" applyProtection="0"/>
    <xf numFmtId="0" fontId="84" fillId="158" borderId="0" applyBorder="0" applyProtection="0"/>
    <xf numFmtId="0" fontId="84" fillId="159" borderId="0" applyNumberFormat="0" applyBorder="0" applyProtection="0"/>
    <xf numFmtId="164" fontId="52" fillId="133" borderId="0" applyNumberFormat="0" applyBorder="0" applyAlignment="0" applyProtection="0"/>
    <xf numFmtId="0" fontId="52" fillId="133" borderId="0" applyNumberFormat="0" applyBorder="0" applyAlignment="0" applyProtection="0"/>
    <xf numFmtId="0" fontId="53" fillId="135" borderId="0" applyBorder="0" applyProtection="0"/>
    <xf numFmtId="0" fontId="53" fillId="134" borderId="0" applyNumberFormat="0" applyBorder="0" applyProtection="0"/>
    <xf numFmtId="0" fontId="55" fillId="0" borderId="0" applyNumberFormat="0" applyFont="0" applyFill="0" applyBorder="0" applyAlignment="0" applyProtection="0">
      <alignment vertical="top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8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89" fillId="0" borderId="0"/>
    <xf numFmtId="0" fontId="87" fillId="0" borderId="0"/>
    <xf numFmtId="0" fontId="89" fillId="0" borderId="0"/>
    <xf numFmtId="0" fontId="90" fillId="0" borderId="0"/>
    <xf numFmtId="164" fontId="90" fillId="0" borderId="0" applyBorder="0" applyProtection="0"/>
    <xf numFmtId="0" fontId="91" fillId="0" borderId="0"/>
    <xf numFmtId="0" fontId="90" fillId="0" borderId="0"/>
    <xf numFmtId="164" fontId="90" fillId="0" borderId="0" applyBorder="0" applyProtection="0"/>
    <xf numFmtId="0" fontId="92" fillId="0" borderId="0"/>
    <xf numFmtId="0" fontId="93" fillId="0" borderId="0"/>
    <xf numFmtId="0" fontId="89" fillId="0" borderId="0"/>
    <xf numFmtId="0" fontId="91" fillId="0" borderId="0"/>
    <xf numFmtId="0" fontId="90" fillId="0" borderId="0"/>
    <xf numFmtId="164" fontId="90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91" fillId="0" borderId="0"/>
    <xf numFmtId="0" fontId="26" fillId="0" borderId="0"/>
    <xf numFmtId="0" fontId="27" fillId="0" borderId="0"/>
    <xf numFmtId="164" fontId="27" fillId="0" borderId="0" applyBorder="0" applyProtection="0"/>
    <xf numFmtId="0" fontId="90" fillId="0" borderId="0"/>
    <xf numFmtId="164" fontId="90" fillId="0" borderId="0" applyBorder="0" applyProtection="0"/>
    <xf numFmtId="0" fontId="94" fillId="0" borderId="0"/>
    <xf numFmtId="0" fontId="92" fillId="0" borderId="0"/>
    <xf numFmtId="0" fontId="83" fillId="0" borderId="0"/>
    <xf numFmtId="164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26" fillId="0" borderId="0"/>
    <xf numFmtId="0" fontId="27" fillId="0" borderId="0"/>
    <xf numFmtId="164" fontId="27" fillId="0" borderId="0" applyBorder="0" applyProtection="0"/>
    <xf numFmtId="0" fontId="1" fillId="0" borderId="0"/>
    <xf numFmtId="164" fontId="1" fillId="0" borderId="0"/>
    <xf numFmtId="0" fontId="1" fillId="0" borderId="0"/>
    <xf numFmtId="164" fontId="26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95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7" fillId="0" borderId="0"/>
    <xf numFmtId="164" fontId="96" fillId="0" borderId="0" applyBorder="0" applyProtection="0"/>
    <xf numFmtId="0" fontId="92" fillId="0" borderId="0"/>
    <xf numFmtId="164" fontId="93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97" fillId="0" borderId="0"/>
    <xf numFmtId="164" fontId="27" fillId="0" borderId="0" applyBorder="0" applyProtection="0"/>
    <xf numFmtId="0" fontId="98" fillId="0" borderId="0"/>
    <xf numFmtId="0" fontId="97" fillId="0" borderId="0"/>
    <xf numFmtId="164" fontId="27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86" fillId="0" borderId="0"/>
    <xf numFmtId="0" fontId="1" fillId="0" borderId="0"/>
    <xf numFmtId="0" fontId="1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164" fontId="27" fillId="0" borderId="0" applyBorder="0" applyProtection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8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5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91" fillId="0" borderId="0"/>
    <xf numFmtId="0" fontId="90" fillId="0" borderId="0"/>
    <xf numFmtId="164" fontId="90" fillId="0" borderId="0" applyBorder="0" applyProtection="0"/>
    <xf numFmtId="164" fontId="96" fillId="0" borderId="0" applyBorder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90" fillId="0" borderId="0" applyBorder="0" applyProtection="0"/>
    <xf numFmtId="164" fontId="91" fillId="0" borderId="0"/>
    <xf numFmtId="0" fontId="8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87" fillId="0" borderId="0"/>
    <xf numFmtId="164" fontId="96" fillId="0" borderId="0" applyBorder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27" fillId="0" borderId="0"/>
    <xf numFmtId="0" fontId="92" fillId="0" borderId="0"/>
    <xf numFmtId="164" fontId="94" fillId="0" borderId="0"/>
    <xf numFmtId="0" fontId="27" fillId="0" borderId="0"/>
    <xf numFmtId="0" fontId="97" fillId="0" borderId="0"/>
    <xf numFmtId="164" fontId="27" fillId="0" borderId="0" applyBorder="0" applyProtection="0"/>
    <xf numFmtId="0" fontId="87" fillId="0" borderId="0"/>
    <xf numFmtId="0" fontId="5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164" fontId="93" fillId="0" borderId="0" applyBorder="0" applyProtection="0"/>
    <xf numFmtId="0" fontId="92" fillId="0" borderId="0"/>
    <xf numFmtId="0" fontId="94" fillId="0" borderId="0"/>
    <xf numFmtId="0" fontId="93" fillId="0" borderId="0"/>
    <xf numFmtId="164" fontId="93" fillId="0" borderId="0" applyBorder="0" applyProtection="0"/>
    <xf numFmtId="0" fontId="87" fillId="0" borderId="0"/>
    <xf numFmtId="164" fontId="93" fillId="0" borderId="0" applyBorder="0" applyProtection="0"/>
    <xf numFmtId="164" fontId="94" fillId="0" borderId="0"/>
    <xf numFmtId="0" fontId="94" fillId="0" borderId="0"/>
    <xf numFmtId="0" fontId="94" fillId="0" borderId="0"/>
    <xf numFmtId="0" fontId="93" fillId="0" borderId="0"/>
    <xf numFmtId="164" fontId="93" fillId="0" borderId="0" applyBorder="0" applyProtection="0"/>
    <xf numFmtId="0" fontId="95" fillId="0" borderId="0"/>
    <xf numFmtId="0" fontId="95" fillId="0" borderId="0"/>
    <xf numFmtId="0" fontId="94" fillId="0" borderId="0"/>
    <xf numFmtId="0" fontId="92" fillId="0" borderId="0"/>
    <xf numFmtId="164" fontId="93" fillId="0" borderId="0" applyBorder="0" applyProtection="0"/>
    <xf numFmtId="164" fontId="99" fillId="0" borderId="0"/>
    <xf numFmtId="0" fontId="94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0" fontId="86" fillId="0" borderId="0"/>
    <xf numFmtId="0" fontId="97" fillId="0" borderId="0"/>
    <xf numFmtId="164" fontId="27" fillId="0" borderId="0" applyBorder="0" applyProtection="0"/>
    <xf numFmtId="0" fontId="94" fillId="0" borderId="0"/>
    <xf numFmtId="0" fontId="93" fillId="0" borderId="0"/>
    <xf numFmtId="164" fontId="93" fillId="0" borderId="0" applyBorder="0" applyProtection="0"/>
    <xf numFmtId="0" fontId="87" fillId="0" borderId="0"/>
    <xf numFmtId="164" fontId="96" fillId="0" borderId="0" applyBorder="0" applyProtection="0"/>
    <xf numFmtId="0" fontId="95" fillId="0" borderId="0"/>
    <xf numFmtId="0" fontId="100" fillId="0" borderId="0"/>
    <xf numFmtId="164" fontId="100" fillId="0" borderId="0" applyBorder="0" applyProtection="0"/>
    <xf numFmtId="0" fontId="55" fillId="0" borderId="0"/>
    <xf numFmtId="164" fontId="99" fillId="0" borderId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94" fillId="0" borderId="0"/>
    <xf numFmtId="0" fontId="93" fillId="0" borderId="0"/>
    <xf numFmtId="164" fontId="93" fillId="0" borderId="0" applyBorder="0" applyProtection="0"/>
    <xf numFmtId="0" fontId="92" fillId="0" borderId="0"/>
    <xf numFmtId="164" fontId="27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164" fontId="93" fillId="0" borderId="0" applyBorder="0" applyProtection="0"/>
    <xf numFmtId="0" fontId="92" fillId="0" borderId="0"/>
    <xf numFmtId="0" fontId="86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92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164" fontId="26" fillId="0" borderId="0"/>
    <xf numFmtId="164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164" fontId="26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164" fontId="26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5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1" fillId="41" borderId="0" applyBorder="0" applyProtection="0"/>
    <xf numFmtId="0" fontId="31" fillId="42" borderId="0" applyNumberFormat="0" applyBorder="0" applyProtection="0"/>
    <xf numFmtId="0" fontId="102" fillId="160" borderId="0" applyBorder="0" applyProtection="0"/>
    <xf numFmtId="0" fontId="102" fillId="161" borderId="0" applyNumberFormat="0" applyBorder="0" applyProtection="0"/>
    <xf numFmtId="164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1" borderId="0" applyBorder="0" applyProtection="0"/>
    <xf numFmtId="0" fontId="31" fillId="42" borderId="0" applyNumberFormat="0" applyBorder="0" applyProtection="0"/>
    <xf numFmtId="0" fontId="83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Border="0" applyProtection="0"/>
    <xf numFmtId="0" fontId="38" fillId="0" borderId="0" applyNumberFormat="0" applyBorder="0" applyProtection="0"/>
    <xf numFmtId="0" fontId="103" fillId="0" borderId="0" applyBorder="0" applyProtection="0"/>
    <xf numFmtId="0" fontId="103" fillId="0" borderId="0" applyNumberFormat="0" applyBorder="0" applyProtection="0"/>
    <xf numFmtId="164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Border="0" applyProtection="0"/>
    <xf numFmtId="0" fontId="38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36" borderId="35" applyNumberFormat="0" applyFont="0" applyAlignment="0" applyProtection="0"/>
    <xf numFmtId="0" fontId="26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36" borderId="35" applyNumberFormat="0" applyFont="0" applyAlignment="0" applyProtection="0"/>
    <xf numFmtId="0" fontId="26" fillId="136" borderId="35" applyNumberFormat="0" applyFont="0" applyAlignment="0" applyProtection="0"/>
    <xf numFmtId="0" fontId="26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26" fillId="136" borderId="35" applyNumberFormat="0" applyFont="0" applyAlignment="0" applyProtection="0"/>
    <xf numFmtId="0" fontId="56" fillId="138" borderId="3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9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87" fillId="136" borderId="35" applyNumberFormat="0" applyFont="0" applyAlignment="0" applyProtection="0"/>
    <xf numFmtId="0" fontId="87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87" fillId="136" borderId="35" applyNumberFormat="0" applyFont="0" applyAlignment="0" applyProtection="0"/>
    <xf numFmtId="0" fontId="87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87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8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86" fillId="0" borderId="0" applyFont="0" applyFill="0" applyBorder="0" applyAlignment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58" applyProtection="0"/>
    <xf numFmtId="0" fontId="82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1" fillId="0" borderId="34" applyProtection="0"/>
    <xf numFmtId="0" fontId="51" fillId="0" borderId="34" applyNumberFormat="0" applyProtection="0"/>
    <xf numFmtId="0" fontId="104" fillId="0" borderId="59" applyProtection="0"/>
    <xf numFmtId="0" fontId="104" fillId="0" borderId="6" applyNumberFormat="0" applyProtection="0"/>
    <xf numFmtId="164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1" fillId="0" borderId="34" applyProtection="0"/>
    <xf numFmtId="0" fontId="51" fillId="0" borderId="34" applyNumberFormat="0" applyProtection="0"/>
    <xf numFmtId="0" fontId="27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0" fillId="0" borderId="0" applyBorder="0" applyProtection="0"/>
    <xf numFmtId="0" fontId="70" fillId="0" borderId="0" applyNumberFormat="0" applyBorder="0" applyProtection="0"/>
    <xf numFmtId="0" fontId="70" fillId="0" borderId="0" applyBorder="0" applyProtection="0"/>
    <xf numFmtId="0" fontId="70" fillId="0" borderId="0" applyNumberFormat="0" applyBorder="0" applyProtection="0"/>
    <xf numFmtId="164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70" fillId="0" borderId="0" applyNumberFormat="0" applyBorder="0" applyProtection="0"/>
    <xf numFmtId="0" fontId="83" fillId="0" borderId="0" applyBorder="0" applyProtection="0"/>
    <xf numFmtId="168" fontId="87" fillId="0" borderId="0" applyFill="0" applyBorder="0" applyAlignment="0" applyProtection="0"/>
    <xf numFmtId="16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7" fillId="0" borderId="0" applyFont="0" applyFill="0" applyBorder="0" applyAlignment="0" applyProtection="0"/>
    <xf numFmtId="171" fontId="27" fillId="0" borderId="0" applyBorder="0" applyProtection="0"/>
    <xf numFmtId="170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2" fontId="27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6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2" fontId="27" fillId="0" borderId="0" applyBorder="0" applyProtection="0"/>
    <xf numFmtId="173" fontId="56" fillId="0" borderId="0" applyFont="0" applyBorder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7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6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7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6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7" fillId="0" borderId="0" applyFill="0" applyBorder="0" applyAlignment="0" applyProtection="0"/>
    <xf numFmtId="169" fontId="86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0" fillId="44" borderId="0" applyBorder="0" applyProtection="0"/>
    <xf numFmtId="0" fontId="40" fillId="45" borderId="0" applyNumberFormat="0" applyBorder="0" applyProtection="0"/>
    <xf numFmtId="0" fontId="105" fillId="162" borderId="0" applyBorder="0" applyProtection="0"/>
    <xf numFmtId="0" fontId="105" fillId="163" borderId="0" applyNumberFormat="0" applyBorder="0" applyProtection="0"/>
    <xf numFmtId="164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4" borderId="0" applyBorder="0" applyProtection="0"/>
    <xf numFmtId="0" fontId="40" fillId="45" borderId="0" applyNumberFormat="0" applyBorder="0" applyProtection="0"/>
  </cellStyleXfs>
  <cellXfs count="225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3" fontId="20" fillId="0" borderId="10" xfId="0" applyNumberFormat="1" applyFont="1" applyFill="1" applyBorder="1" applyAlignment="1">
      <alignment horizontal="center" vertical="top" wrapText="1"/>
    </xf>
    <xf numFmtId="3" fontId="20" fillId="0" borderId="11" xfId="0" applyNumberFormat="1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vertical="top"/>
    </xf>
    <xf numFmtId="0" fontId="20" fillId="33" borderId="13" xfId="0" applyFont="1" applyFill="1" applyBorder="1" applyAlignment="1">
      <alignment vertical="top" wrapText="1"/>
    </xf>
    <xf numFmtId="0" fontId="20" fillId="33" borderId="13" xfId="0" applyFont="1" applyFill="1" applyBorder="1" applyAlignment="1">
      <alignment horizontal="center" vertical="top" wrapText="1"/>
    </xf>
    <xf numFmtId="3" fontId="20" fillId="33" borderId="13" xfId="0" applyNumberFormat="1" applyFont="1" applyFill="1" applyBorder="1" applyAlignment="1">
      <alignment vertical="top" wrapText="1"/>
    </xf>
    <xf numFmtId="4" fontId="20" fillId="33" borderId="14" xfId="0" applyNumberFormat="1" applyFont="1" applyFill="1" applyBorder="1" applyAlignment="1">
      <alignment vertical="top" wrapText="1"/>
    </xf>
    <xf numFmtId="0" fontId="17" fillId="34" borderId="10" xfId="0" applyFont="1" applyFill="1" applyBorder="1" applyAlignment="1">
      <alignment horizontal="center" vertical="top"/>
    </xf>
    <xf numFmtId="0" fontId="17" fillId="34" borderId="15" xfId="0" applyFont="1" applyFill="1" applyBorder="1" applyAlignment="1">
      <alignment vertical="top"/>
    </xf>
    <xf numFmtId="1" fontId="17" fillId="0" borderId="11" xfId="1" applyNumberFormat="1" applyFont="1" applyFill="1" applyBorder="1" applyAlignment="1">
      <alignment horizontal="center" vertical="top"/>
    </xf>
    <xf numFmtId="3" fontId="17" fillId="0" borderId="11" xfId="1" applyNumberFormat="1" applyFont="1" applyFill="1" applyBorder="1" applyAlignment="1">
      <alignment horizontal="right" vertical="top"/>
    </xf>
    <xf numFmtId="4" fontId="17" fillId="0" borderId="11" xfId="1" applyNumberFormat="1" applyFont="1" applyFill="1" applyBorder="1" applyAlignment="1">
      <alignment horizontal="right" vertical="top"/>
    </xf>
    <xf numFmtId="0" fontId="17" fillId="34" borderId="16" xfId="0" applyFont="1" applyFill="1" applyBorder="1" applyAlignment="1">
      <alignment horizontal="center" vertical="top"/>
    </xf>
    <xf numFmtId="0" fontId="17" fillId="34" borderId="17" xfId="0" applyFont="1" applyFill="1" applyBorder="1" applyAlignment="1">
      <alignment vertical="top"/>
    </xf>
    <xf numFmtId="0" fontId="17" fillId="34" borderId="18" xfId="0" applyFont="1" applyFill="1" applyBorder="1" applyAlignment="1">
      <alignment horizontal="center" vertical="top"/>
    </xf>
    <xf numFmtId="0" fontId="17" fillId="34" borderId="18" xfId="0" applyFont="1" applyFill="1" applyBorder="1" applyAlignment="1">
      <alignment horizontal="left" vertical="top" wrapText="1"/>
    </xf>
    <xf numFmtId="0" fontId="20" fillId="35" borderId="12" xfId="0" applyFont="1" applyFill="1" applyBorder="1" applyAlignment="1">
      <alignment vertical="top"/>
    </xf>
    <xf numFmtId="3" fontId="20" fillId="35" borderId="11" xfId="1" applyNumberFormat="1" applyFont="1" applyFill="1" applyBorder="1" applyAlignment="1">
      <alignment horizontal="center" vertical="top" wrapText="1"/>
    </xf>
    <xf numFmtId="3" fontId="20" fillId="35" borderId="11" xfId="1" applyNumberFormat="1" applyFont="1" applyFill="1" applyBorder="1" applyAlignment="1">
      <alignment horizontal="right" vertical="top"/>
    </xf>
    <xf numFmtId="4" fontId="20" fillId="35" borderId="11" xfId="1" applyNumberFormat="1" applyFont="1" applyFill="1" applyBorder="1" applyAlignment="1">
      <alignment horizontal="right" vertical="top"/>
    </xf>
    <xf numFmtId="0" fontId="17" fillId="34" borderId="16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horizontal="left" vertical="top" wrapText="1"/>
    </xf>
    <xf numFmtId="3" fontId="20" fillId="35" borderId="11" xfId="1" applyNumberFormat="1" applyFont="1" applyFill="1" applyBorder="1" applyAlignment="1">
      <alignment horizontal="center" vertical="top"/>
    </xf>
    <xf numFmtId="0" fontId="17" fillId="34" borderId="10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17" fillId="34" borderId="12" xfId="0" applyFont="1" applyFill="1" applyBorder="1" applyAlignment="1">
      <alignment vertical="top" wrapText="1"/>
    </xf>
    <xf numFmtId="0" fontId="17" fillId="34" borderId="10" xfId="0" applyFont="1" applyFill="1" applyBorder="1" applyAlignment="1">
      <alignment vertical="top"/>
    </xf>
    <xf numFmtId="0" fontId="17" fillId="34" borderId="16" xfId="0" applyFont="1" applyFill="1" applyBorder="1" applyAlignment="1">
      <alignment vertical="top"/>
    </xf>
    <xf numFmtId="0" fontId="17" fillId="34" borderId="12" xfId="0" applyFont="1" applyFill="1" applyBorder="1" applyAlignment="1">
      <alignment vertical="top"/>
    </xf>
    <xf numFmtId="1" fontId="17" fillId="0" borderId="11" xfId="1" applyNumberFormat="1" applyFont="1" applyFill="1" applyBorder="1" applyAlignment="1">
      <alignment horizontal="center" vertical="top" wrapText="1"/>
    </xf>
    <xf numFmtId="0" fontId="17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horizontal="center" vertical="top"/>
    </xf>
    <xf numFmtId="0" fontId="17" fillId="34" borderId="10" xfId="0" applyFont="1" applyFill="1" applyBorder="1" applyAlignment="1">
      <alignment vertical="top" wrapText="1"/>
    </xf>
    <xf numFmtId="0" fontId="17" fillId="34" borderId="15" xfId="0" applyFont="1" applyFill="1" applyBorder="1" applyAlignment="1">
      <alignment vertical="top" wrapText="1"/>
    </xf>
    <xf numFmtId="0" fontId="17" fillId="34" borderId="16" xfId="0" applyFont="1" applyFill="1" applyBorder="1" applyAlignment="1">
      <alignment vertical="top" wrapText="1"/>
    </xf>
    <xf numFmtId="0" fontId="17" fillId="34" borderId="18" xfId="0" applyFont="1" applyFill="1" applyBorder="1" applyAlignment="1">
      <alignment vertical="top" wrapText="1"/>
    </xf>
    <xf numFmtId="0" fontId="17" fillId="34" borderId="17" xfId="0" applyFont="1" applyFill="1" applyBorder="1" applyAlignment="1">
      <alignment horizontal="left" vertical="top" wrapText="1"/>
    </xf>
    <xf numFmtId="0" fontId="17" fillId="34" borderId="18" xfId="0" applyFont="1" applyFill="1" applyBorder="1" applyAlignment="1">
      <alignment vertical="top"/>
    </xf>
    <xf numFmtId="0" fontId="20" fillId="35" borderId="15" xfId="0" applyFont="1" applyFill="1" applyBorder="1" applyAlignment="1">
      <alignment vertical="top"/>
    </xf>
    <xf numFmtId="0" fontId="20" fillId="36" borderId="12" xfId="0" applyFont="1" applyFill="1" applyBorder="1" applyAlignment="1">
      <alignment horizontal="left" vertical="top"/>
    </xf>
    <xf numFmtId="0" fontId="20" fillId="36" borderId="13" xfId="0" applyFont="1" applyFill="1" applyBorder="1" applyAlignment="1">
      <alignment horizontal="center" vertical="top"/>
    </xf>
    <xf numFmtId="0" fontId="20" fillId="36" borderId="13" xfId="0" applyFont="1" applyFill="1" applyBorder="1" applyAlignment="1">
      <alignment horizontal="left" vertical="top"/>
    </xf>
    <xf numFmtId="0" fontId="20" fillId="36" borderId="13" xfId="0" applyFont="1" applyFill="1" applyBorder="1" applyAlignment="1">
      <alignment vertical="top"/>
    </xf>
    <xf numFmtId="4" fontId="20" fillId="36" borderId="11" xfId="1" applyNumberFormat="1" applyFont="1" applyFill="1" applyBorder="1" applyAlignment="1">
      <alignment horizontal="center" vertical="top"/>
    </xf>
    <xf numFmtId="3" fontId="20" fillId="36" borderId="11" xfId="1" applyNumberFormat="1" applyFont="1" applyFill="1" applyBorder="1" applyAlignment="1">
      <alignment horizontal="right" vertical="top"/>
    </xf>
    <xf numFmtId="4" fontId="20" fillId="36" borderId="11" xfId="1" applyNumberFormat="1" applyFont="1" applyFill="1" applyBorder="1" applyAlignment="1">
      <alignment horizontal="right" vertical="top"/>
    </xf>
    <xf numFmtId="0" fontId="20" fillId="33" borderId="13" xfId="0" applyFont="1" applyFill="1" applyBorder="1" applyAlignment="1">
      <alignment vertical="top"/>
    </xf>
    <xf numFmtId="0" fontId="20" fillId="33" borderId="13" xfId="0" applyFont="1" applyFill="1" applyBorder="1" applyAlignment="1">
      <alignment horizontal="center" vertical="top"/>
    </xf>
    <xf numFmtId="3" fontId="20" fillId="33" borderId="13" xfId="0" applyNumberFormat="1" applyFont="1" applyFill="1" applyBorder="1" applyAlignment="1">
      <alignment vertical="top"/>
    </xf>
    <xf numFmtId="0" fontId="20" fillId="33" borderId="14" xfId="0" applyFont="1" applyFill="1" applyBorder="1" applyAlignment="1">
      <alignment vertical="top"/>
    </xf>
    <xf numFmtId="0" fontId="20" fillId="0" borderId="10" xfId="0" applyFont="1" applyBorder="1" applyAlignment="1">
      <alignment horizontal="left" vertical="top" wrapText="1"/>
    </xf>
    <xf numFmtId="0" fontId="17" fillId="34" borderId="10" xfId="0" applyFont="1" applyFill="1" applyBorder="1" applyAlignment="1">
      <alignment horizontal="left" vertical="top"/>
    </xf>
    <xf numFmtId="0" fontId="17" fillId="34" borderId="16" xfId="0" applyFont="1" applyFill="1" applyBorder="1" applyAlignment="1">
      <alignment horizontal="left" vertical="top"/>
    </xf>
    <xf numFmtId="0" fontId="17" fillId="34" borderId="18" xfId="0" applyFont="1" applyFill="1" applyBorder="1" applyAlignment="1">
      <alignment horizontal="left" vertical="top"/>
    </xf>
    <xf numFmtId="1" fontId="17" fillId="0" borderId="0" xfId="0" applyNumberFormat="1" applyFont="1" applyAlignment="1">
      <alignment horizontal="center" vertical="top"/>
    </xf>
    <xf numFmtId="3" fontId="24" fillId="0" borderId="0" xfId="0" applyNumberFormat="1" applyFont="1" applyAlignment="1">
      <alignment vertical="top"/>
    </xf>
    <xf numFmtId="0" fontId="24" fillId="0" borderId="0" xfId="0" applyFont="1" applyAlignment="1">
      <alignment vertical="top"/>
    </xf>
    <xf numFmtId="4" fontId="24" fillId="0" borderId="0" xfId="0" applyNumberFormat="1" applyFont="1" applyAlignment="1">
      <alignment vertical="top"/>
    </xf>
    <xf numFmtId="0" fontId="25" fillId="0" borderId="0" xfId="0" applyFont="1" applyAlignment="1">
      <alignment vertical="top"/>
    </xf>
    <xf numFmtId="0" fontId="24" fillId="0" borderId="0" xfId="0" applyFont="1" applyBorder="1" applyAlignment="1">
      <alignment vertical="top"/>
    </xf>
    <xf numFmtId="0" fontId="25" fillId="0" borderId="0" xfId="0" applyFont="1" applyBorder="1" applyAlignment="1">
      <alignment vertical="top"/>
    </xf>
    <xf numFmtId="3" fontId="25" fillId="0" borderId="0" xfId="0" applyNumberFormat="1" applyFont="1" applyBorder="1" applyAlignment="1">
      <alignment vertical="top"/>
    </xf>
    <xf numFmtId="4" fontId="25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Fill="1" applyAlignment="1">
      <alignment vertical="top"/>
    </xf>
    <xf numFmtId="0" fontId="17" fillId="34" borderId="10" xfId="0" applyFont="1" applyFill="1" applyBorder="1" applyAlignment="1">
      <alignment horizontal="left" vertical="top" wrapText="1"/>
    </xf>
    <xf numFmtId="0" fontId="17" fillId="34" borderId="16" xfId="0" applyFont="1" applyFill="1" applyBorder="1" applyAlignment="1">
      <alignment horizontal="left" vertical="top" wrapText="1"/>
    </xf>
    <xf numFmtId="0" fontId="17" fillId="34" borderId="10" xfId="0" applyFont="1" applyFill="1" applyBorder="1" applyAlignment="1">
      <alignment horizontal="left" vertical="top"/>
    </xf>
    <xf numFmtId="0" fontId="17" fillId="34" borderId="16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7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vertical="top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0" fontId="18" fillId="0" borderId="0" xfId="0" applyFont="1" applyFill="1" applyAlignment="1">
      <alignment horizontal="center" vertical="top"/>
    </xf>
    <xf numFmtId="4" fontId="18" fillId="0" borderId="0" xfId="0" applyNumberFormat="1" applyFont="1" applyFill="1" applyAlignment="1">
      <alignment vertical="top" wrapText="1"/>
    </xf>
    <xf numFmtId="4" fontId="18" fillId="0" borderId="0" xfId="0" applyNumberFormat="1" applyFont="1" applyFill="1" applyAlignment="1">
      <alignment vertical="top"/>
    </xf>
    <xf numFmtId="3" fontId="18" fillId="0" borderId="0" xfId="0" applyNumberFormat="1" applyFont="1" applyAlignment="1">
      <alignment horizontal="left" vertical="top"/>
    </xf>
    <xf numFmtId="3" fontId="18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right" vertical="top"/>
    </xf>
    <xf numFmtId="3" fontId="25" fillId="0" borderId="0" xfId="0" applyNumberFormat="1" applyFont="1" applyAlignment="1">
      <alignment horizontal="center" vertical="top" wrapText="1"/>
    </xf>
    <xf numFmtId="4" fontId="25" fillId="0" borderId="0" xfId="0" applyNumberFormat="1" applyFont="1" applyAlignment="1">
      <alignment horizontal="center" vertical="top" wrapText="1"/>
    </xf>
    <xf numFmtId="0" fontId="106" fillId="0" borderId="0" xfId="0" applyFont="1" applyAlignment="1">
      <alignment horizontal="center" vertical="top"/>
    </xf>
    <xf numFmtId="0" fontId="107" fillId="0" borderId="10" xfId="0" applyFont="1" applyFill="1" applyBorder="1" applyAlignment="1">
      <alignment horizontal="center" vertical="top" wrapText="1"/>
    </xf>
    <xf numFmtId="0" fontId="107" fillId="0" borderId="15" xfId="0" applyFont="1" applyFill="1" applyBorder="1" applyAlignment="1">
      <alignment horizontal="center" vertical="top" wrapText="1"/>
    </xf>
    <xf numFmtId="0" fontId="107" fillId="0" borderId="11" xfId="0" applyFont="1" applyFill="1" applyBorder="1" applyAlignment="1">
      <alignment horizontal="center" vertical="top" wrapText="1"/>
    </xf>
    <xf numFmtId="3" fontId="107" fillId="0" borderId="11" xfId="0" applyNumberFormat="1" applyFont="1" applyFill="1" applyBorder="1" applyAlignment="1">
      <alignment horizontal="center" vertical="top" wrapText="1"/>
    </xf>
    <xf numFmtId="4" fontId="107" fillId="0" borderId="11" xfId="0" applyNumberFormat="1" applyFont="1" applyFill="1" applyBorder="1" applyAlignment="1">
      <alignment horizontal="center" vertical="top" wrapText="1"/>
    </xf>
    <xf numFmtId="4" fontId="20" fillId="0" borderId="11" xfId="0" applyNumberFormat="1" applyFont="1" applyFill="1" applyBorder="1" applyAlignment="1">
      <alignment horizontal="center" vertical="top" wrapText="1"/>
    </xf>
    <xf numFmtId="0" fontId="18" fillId="0" borderId="60" xfId="0" applyFont="1" applyBorder="1" applyAlignment="1">
      <alignment horizontal="center" vertical="top"/>
    </xf>
    <xf numFmtId="0" fontId="18" fillId="0" borderId="60" xfId="0" applyFont="1" applyBorder="1" applyAlignment="1">
      <alignment vertical="top" wrapText="1"/>
    </xf>
    <xf numFmtId="0" fontId="18" fillId="0" borderId="60" xfId="0" applyFont="1" applyBorder="1" applyAlignment="1">
      <alignment vertical="top"/>
    </xf>
    <xf numFmtId="3" fontId="18" fillId="0" borderId="11" xfId="0" applyNumberFormat="1" applyFont="1" applyFill="1" applyBorder="1" applyAlignment="1">
      <alignment vertical="top"/>
    </xf>
    <xf numFmtId="4" fontId="18" fillId="0" borderId="11" xfId="0" applyNumberFormat="1" applyFont="1" applyFill="1" applyBorder="1" applyAlignment="1">
      <alignment vertical="top"/>
    </xf>
    <xf numFmtId="0" fontId="18" fillId="0" borderId="61" xfId="0" applyFont="1" applyBorder="1" applyAlignment="1">
      <alignment horizontal="center" vertical="top"/>
    </xf>
    <xf numFmtId="0" fontId="18" fillId="0" borderId="61" xfId="0" applyFont="1" applyBorder="1" applyAlignment="1">
      <alignment vertical="top"/>
    </xf>
    <xf numFmtId="0" fontId="107" fillId="164" borderId="60" xfId="0" applyFont="1" applyFill="1" applyBorder="1" applyAlignment="1">
      <alignment vertical="top"/>
    </xf>
    <xf numFmtId="0" fontId="107" fillId="164" borderId="62" xfId="0" applyFont="1" applyFill="1" applyBorder="1" applyAlignment="1">
      <alignment vertical="top"/>
    </xf>
    <xf numFmtId="0" fontId="107" fillId="164" borderId="62" xfId="0" applyFont="1" applyFill="1" applyBorder="1" applyAlignment="1">
      <alignment vertical="top" wrapText="1"/>
    </xf>
    <xf numFmtId="0" fontId="107" fillId="164" borderId="62" xfId="0" applyFont="1" applyFill="1" applyBorder="1" applyAlignment="1">
      <alignment horizontal="center" vertical="top"/>
    </xf>
    <xf numFmtId="3" fontId="107" fillId="164" borderId="11" xfId="0" applyNumberFormat="1" applyFont="1" applyFill="1" applyBorder="1" applyAlignment="1">
      <alignment vertical="top"/>
    </xf>
    <xf numFmtId="4" fontId="107" fillId="164" borderId="11" xfId="0" applyNumberFormat="1" applyFont="1" applyFill="1" applyBorder="1" applyAlignment="1">
      <alignment vertical="top"/>
    </xf>
    <xf numFmtId="0" fontId="107" fillId="35" borderId="60" xfId="0" applyFont="1" applyFill="1" applyBorder="1" applyAlignment="1">
      <alignment vertical="top"/>
    </xf>
    <xf numFmtId="0" fontId="107" fillId="35" borderId="62" xfId="0" applyFont="1" applyFill="1" applyBorder="1" applyAlignment="1">
      <alignment vertical="top"/>
    </xf>
    <xf numFmtId="0" fontId="107" fillId="35" borderId="62" xfId="0" applyFont="1" applyFill="1" applyBorder="1" applyAlignment="1">
      <alignment vertical="top" wrapText="1"/>
    </xf>
    <xf numFmtId="0" fontId="107" fillId="35" borderId="62" xfId="0" applyFont="1" applyFill="1" applyBorder="1" applyAlignment="1">
      <alignment horizontal="center" vertical="top"/>
    </xf>
    <xf numFmtId="3" fontId="107" fillId="35" borderId="11" xfId="0" applyNumberFormat="1" applyFont="1" applyFill="1" applyBorder="1" applyAlignment="1">
      <alignment vertical="top"/>
    </xf>
    <xf numFmtId="4" fontId="107" fillId="35" borderId="11" xfId="0" applyNumberFormat="1" applyFont="1" applyFill="1" applyBorder="1" applyAlignment="1">
      <alignment vertical="top"/>
    </xf>
    <xf numFmtId="0" fontId="18" fillId="0" borderId="61" xfId="0" applyFont="1" applyBorder="1" applyAlignment="1">
      <alignment vertical="top" wrapText="1"/>
    </xf>
    <xf numFmtId="0" fontId="18" fillId="0" borderId="63" xfId="0" applyFont="1" applyBorder="1" applyAlignment="1">
      <alignment horizontal="left" vertical="top" wrapText="1"/>
    </xf>
    <xf numFmtId="0" fontId="18" fillId="0" borderId="64" xfId="0" applyFont="1" applyBorder="1" applyAlignment="1">
      <alignment horizontal="left" vertical="top" wrapText="1"/>
    </xf>
    <xf numFmtId="0" fontId="18" fillId="0" borderId="65" xfId="0" applyFont="1" applyBorder="1" applyAlignment="1">
      <alignment horizontal="left" vertical="top" wrapText="1"/>
    </xf>
    <xf numFmtId="0" fontId="18" fillId="0" borderId="66" xfId="0" applyFont="1" applyBorder="1" applyAlignment="1">
      <alignment horizontal="center" vertical="top"/>
    </xf>
    <xf numFmtId="0" fontId="107" fillId="35" borderId="12" xfId="0" applyFont="1" applyFill="1" applyBorder="1" applyAlignment="1">
      <alignment vertical="top"/>
    </xf>
    <xf numFmtId="0" fontId="107" fillId="35" borderId="67" xfId="0" applyFont="1" applyFill="1" applyBorder="1" applyAlignment="1">
      <alignment vertical="top"/>
    </xf>
    <xf numFmtId="0" fontId="107" fillId="35" borderId="67" xfId="0" applyFont="1" applyFill="1" applyBorder="1" applyAlignment="1">
      <alignment vertical="top" wrapText="1"/>
    </xf>
    <xf numFmtId="0" fontId="107" fillId="35" borderId="68" xfId="0" applyFont="1" applyFill="1" applyBorder="1" applyAlignment="1">
      <alignment horizontal="center" vertical="top"/>
    </xf>
    <xf numFmtId="0" fontId="18" fillId="0" borderId="69" xfId="0" applyFont="1" applyBorder="1" applyAlignment="1">
      <alignment horizontal="center" vertical="top"/>
    </xf>
    <xf numFmtId="0" fontId="18" fillId="0" borderId="70" xfId="0" applyFont="1" applyBorder="1" applyAlignment="1">
      <alignment horizontal="left" vertical="top" wrapText="1"/>
    </xf>
    <xf numFmtId="0" fontId="18" fillId="0" borderId="69" xfId="0" applyFont="1" applyBorder="1" applyAlignment="1">
      <alignment vertical="top"/>
    </xf>
    <xf numFmtId="0" fontId="18" fillId="0" borderId="69" xfId="0" applyFont="1" applyBorder="1" applyAlignment="1">
      <alignment vertical="top" wrapText="1"/>
    </xf>
    <xf numFmtId="0" fontId="18" fillId="0" borderId="71" xfId="0" applyFont="1" applyBorder="1" applyAlignment="1">
      <alignment horizontal="left" vertical="top" wrapText="1"/>
    </xf>
    <xf numFmtId="3" fontId="107" fillId="35" borderId="10" xfId="0" applyNumberFormat="1" applyFont="1" applyFill="1" applyBorder="1" applyAlignment="1">
      <alignment vertical="top"/>
    </xf>
    <xf numFmtId="4" fontId="107" fillId="35" borderId="10" xfId="0" applyNumberFormat="1" applyFont="1" applyFill="1" applyBorder="1" applyAlignment="1">
      <alignment vertical="top"/>
    </xf>
    <xf numFmtId="0" fontId="107" fillId="36" borderId="12" xfId="0" applyFont="1" applyFill="1" applyBorder="1" applyAlignment="1">
      <alignment vertical="top"/>
    </xf>
    <xf numFmtId="0" fontId="107" fillId="36" borderId="67" xfId="0" applyFont="1" applyFill="1" applyBorder="1" applyAlignment="1">
      <alignment vertical="top"/>
    </xf>
    <xf numFmtId="0" fontId="107" fillId="36" borderId="67" xfId="0" applyFont="1" applyFill="1" applyBorder="1" applyAlignment="1">
      <alignment vertical="top" wrapText="1"/>
    </xf>
    <xf numFmtId="0" fontId="107" fillId="36" borderId="67" xfId="0" applyFont="1" applyFill="1" applyBorder="1" applyAlignment="1">
      <alignment horizontal="center" vertical="top"/>
    </xf>
    <xf numFmtId="3" fontId="107" fillId="36" borderId="11" xfId="0" applyNumberFormat="1" applyFont="1" applyFill="1" applyBorder="1" applyAlignment="1">
      <alignment vertical="top"/>
    </xf>
    <xf numFmtId="4" fontId="107" fillId="36" borderId="11" xfId="0" applyNumberFormat="1" applyFont="1" applyFill="1" applyBorder="1" applyAlignment="1">
      <alignment vertical="top"/>
    </xf>
    <xf numFmtId="0" fontId="18" fillId="0" borderId="0" xfId="0" applyFont="1" applyAlignment="1">
      <alignment horizontal="left" vertical="top"/>
    </xf>
    <xf numFmtId="3" fontId="18" fillId="0" borderId="0" xfId="0" applyNumberFormat="1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4" fontId="18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0" fontId="110" fillId="0" borderId="0" xfId="0" applyFont="1" applyBorder="1" applyAlignment="1">
      <alignment horizontal="center" vertical="top" wrapText="1"/>
    </xf>
    <xf numFmtId="0" fontId="107" fillId="0" borderId="0" xfId="0" applyFont="1" applyBorder="1" applyAlignment="1">
      <alignment horizontal="center" vertical="top" wrapText="1"/>
    </xf>
    <xf numFmtId="0" fontId="107" fillId="0" borderId="0" xfId="0" applyFont="1" applyBorder="1" applyAlignment="1">
      <alignment horizontal="center" vertical="top"/>
    </xf>
    <xf numFmtId="3" fontId="107" fillId="0" borderId="0" xfId="0" applyNumberFormat="1" applyFont="1" applyBorder="1" applyAlignment="1">
      <alignment horizontal="center" vertical="top"/>
    </xf>
    <xf numFmtId="4" fontId="107" fillId="0" borderId="0" xfId="0" applyNumberFormat="1" applyFont="1" applyBorder="1" applyAlignment="1">
      <alignment horizontal="right" vertical="top"/>
    </xf>
    <xf numFmtId="0" fontId="107" fillId="0" borderId="11" xfId="0" applyFont="1" applyBorder="1" applyAlignment="1">
      <alignment horizontal="center" vertical="top" wrapText="1"/>
    </xf>
    <xf numFmtId="3" fontId="107" fillId="0" borderId="11" xfId="0" applyNumberFormat="1" applyFont="1" applyBorder="1" applyAlignment="1">
      <alignment horizontal="center" vertical="top" wrapText="1"/>
    </xf>
    <xf numFmtId="4" fontId="107" fillId="0" borderId="11" xfId="0" applyNumberFormat="1" applyFont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/>
    </xf>
    <xf numFmtId="0" fontId="111" fillId="0" borderId="60" xfId="0" applyFont="1" applyBorder="1" applyAlignment="1">
      <alignment horizontal="center" vertical="top"/>
    </xf>
    <xf numFmtId="0" fontId="111" fillId="0" borderId="60" xfId="0" applyFont="1" applyBorder="1" applyAlignment="1">
      <alignment vertical="top" wrapText="1"/>
    </xf>
    <xf numFmtId="0" fontId="111" fillId="0" borderId="60" xfId="0" applyFont="1" applyBorder="1" applyAlignment="1">
      <alignment vertical="top"/>
    </xf>
    <xf numFmtId="3" fontId="111" fillId="0" borderId="60" xfId="0" applyNumberFormat="1" applyFont="1" applyBorder="1" applyAlignment="1">
      <alignment vertical="top"/>
    </xf>
    <xf numFmtId="0" fontId="111" fillId="0" borderId="15" xfId="0" applyNumberFormat="1" applyFont="1" applyBorder="1" applyAlignment="1">
      <alignment vertical="top"/>
    </xf>
    <xf numFmtId="4" fontId="111" fillId="0" borderId="72" xfId="0" applyNumberFormat="1" applyFont="1" applyBorder="1" applyAlignment="1">
      <alignment vertical="top"/>
    </xf>
    <xf numFmtId="0" fontId="18" fillId="34" borderId="16" xfId="0" applyFont="1" applyFill="1" applyBorder="1" applyAlignment="1">
      <alignment vertical="top"/>
    </xf>
    <xf numFmtId="0" fontId="111" fillId="0" borderId="61" xfId="0" applyFont="1" applyBorder="1" applyAlignment="1">
      <alignment horizontal="center" vertical="top"/>
    </xf>
    <xf numFmtId="0" fontId="111" fillId="0" borderId="61" xfId="0" applyFont="1" applyBorder="1" applyAlignment="1">
      <alignment vertical="top" wrapText="1"/>
    </xf>
    <xf numFmtId="0" fontId="111" fillId="0" borderId="73" xfId="0" applyNumberFormat="1" applyFont="1" applyBorder="1" applyAlignment="1">
      <alignment vertical="top"/>
    </xf>
    <xf numFmtId="0" fontId="18" fillId="34" borderId="74" xfId="0" applyFont="1" applyFill="1" applyBorder="1" applyAlignment="1">
      <alignment vertical="top"/>
    </xf>
    <xf numFmtId="0" fontId="112" fillId="36" borderId="60" xfId="0" applyFont="1" applyFill="1" applyBorder="1" applyAlignment="1">
      <alignment vertical="top"/>
    </xf>
    <xf numFmtId="0" fontId="112" fillId="36" borderId="62" xfId="0" applyFont="1" applyFill="1" applyBorder="1" applyAlignment="1">
      <alignment vertical="top"/>
    </xf>
    <xf numFmtId="3" fontId="112" fillId="36" borderId="60" xfId="0" applyNumberFormat="1" applyFont="1" applyFill="1" applyBorder="1" applyAlignment="1">
      <alignment vertical="top"/>
    </xf>
    <xf numFmtId="0" fontId="112" fillId="36" borderId="73" xfId="0" applyNumberFormat="1" applyFont="1" applyFill="1" applyBorder="1" applyAlignment="1">
      <alignment vertical="top"/>
    </xf>
    <xf numFmtId="4" fontId="112" fillId="36" borderId="72" xfId="0" applyNumberFormat="1" applyFont="1" applyFill="1" applyBorder="1" applyAlignment="1">
      <alignment vertical="top"/>
    </xf>
    <xf numFmtId="0" fontId="18" fillId="34" borderId="16" xfId="0" applyFont="1" applyFill="1" applyBorder="1" applyAlignment="1">
      <alignment horizontal="center" vertical="top"/>
    </xf>
    <xf numFmtId="0" fontId="18" fillId="34" borderId="74" xfId="0" applyFont="1" applyFill="1" applyBorder="1" applyAlignment="1">
      <alignment horizontal="center" vertical="top"/>
    </xf>
    <xf numFmtId="0" fontId="112" fillId="35" borderId="75" xfId="0" applyFont="1" applyFill="1" applyBorder="1" applyAlignment="1">
      <alignment vertical="top"/>
    </xf>
    <xf numFmtId="3" fontId="112" fillId="35" borderId="76" xfId="0" applyNumberFormat="1" applyFont="1" applyFill="1" applyBorder="1" applyAlignment="1">
      <alignment vertical="top"/>
    </xf>
    <xf numFmtId="0" fontId="112" fillId="35" borderId="77" xfId="0" applyNumberFormat="1" applyFont="1" applyFill="1" applyBorder="1" applyAlignment="1">
      <alignment vertical="top"/>
    </xf>
    <xf numFmtId="4" fontId="112" fillId="35" borderId="78" xfId="0" applyNumberFormat="1" applyFont="1" applyFill="1" applyBorder="1" applyAlignment="1">
      <alignment vertical="top"/>
    </xf>
    <xf numFmtId="0" fontId="18" fillId="0" borderId="0" xfId="0" applyFont="1" applyAlignment="1">
      <alignment horizontal="center" vertical="top" wrapText="1"/>
    </xf>
    <xf numFmtId="0" fontId="113" fillId="0" borderId="0" xfId="0" applyFont="1" applyAlignment="1">
      <alignment vertical="top"/>
    </xf>
    <xf numFmtId="0" fontId="106" fillId="0" borderId="0" xfId="0" applyFont="1" applyBorder="1" applyAlignment="1">
      <alignment horizontal="center" vertical="top" wrapText="1"/>
    </xf>
    <xf numFmtId="4" fontId="107" fillId="0" borderId="0" xfId="0" applyNumberFormat="1" applyFont="1" applyBorder="1" applyAlignment="1">
      <alignment horizontal="center" vertical="top"/>
    </xf>
    <xf numFmtId="0" fontId="107" fillId="0" borderId="12" xfId="0" applyFont="1" applyBorder="1" applyAlignment="1">
      <alignment horizontal="center" vertical="top" wrapText="1"/>
    </xf>
    <xf numFmtId="3" fontId="18" fillId="0" borderId="60" xfId="0" applyNumberFormat="1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4" fontId="18" fillId="0" borderId="79" xfId="0" applyNumberFormat="1" applyFont="1" applyBorder="1" applyAlignment="1">
      <alignment vertical="top"/>
    </xf>
    <xf numFmtId="0" fontId="18" fillId="0" borderId="72" xfId="0" applyNumberFormat="1" applyFont="1" applyBorder="1" applyAlignment="1">
      <alignment vertical="top"/>
    </xf>
    <xf numFmtId="0" fontId="107" fillId="36" borderId="60" xfId="0" applyFont="1" applyFill="1" applyBorder="1" applyAlignment="1">
      <alignment vertical="top"/>
    </xf>
    <xf numFmtId="0" fontId="107" fillId="36" borderId="62" xfId="0" applyFont="1" applyFill="1" applyBorder="1" applyAlignment="1">
      <alignment vertical="top"/>
    </xf>
    <xf numFmtId="3" fontId="107" fillId="36" borderId="60" xfId="0" applyNumberFormat="1" applyFont="1" applyFill="1" applyBorder="1" applyAlignment="1">
      <alignment vertical="top"/>
    </xf>
    <xf numFmtId="0" fontId="107" fillId="36" borderId="72" xfId="0" applyNumberFormat="1" applyFont="1" applyFill="1" applyBorder="1" applyAlignment="1">
      <alignment vertical="top"/>
    </xf>
    <xf numFmtId="4" fontId="107" fillId="36" borderId="79" xfId="0" applyNumberFormat="1" applyFont="1" applyFill="1" applyBorder="1" applyAlignment="1">
      <alignment vertical="top"/>
    </xf>
    <xf numFmtId="3" fontId="107" fillId="35" borderId="80" xfId="0" applyNumberFormat="1" applyFont="1" applyFill="1" applyBorder="1" applyAlignment="1">
      <alignment vertical="top"/>
    </xf>
    <xf numFmtId="0" fontId="107" fillId="35" borderId="11" xfId="0" applyNumberFormat="1" applyFont="1" applyFill="1" applyBorder="1" applyAlignment="1">
      <alignment vertical="top"/>
    </xf>
    <xf numFmtId="3" fontId="113" fillId="0" borderId="0" xfId="0" applyNumberFormat="1" applyFont="1" applyAlignment="1">
      <alignment vertical="top"/>
    </xf>
    <xf numFmtId="4" fontId="113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center"/>
    </xf>
    <xf numFmtId="3" fontId="18" fillId="0" borderId="0" xfId="0" applyNumberFormat="1" applyFont="1" applyAlignment="1">
      <alignment horizontal="center" vertical="top" wrapText="1"/>
    </xf>
    <xf numFmtId="4" fontId="18" fillId="0" borderId="0" xfId="0" applyNumberFormat="1" applyFont="1" applyAlignment="1">
      <alignment horizontal="center" vertical="top" wrapText="1"/>
    </xf>
    <xf numFmtId="0" fontId="114" fillId="0" borderId="0" xfId="0" applyFont="1" applyBorder="1" applyAlignment="1">
      <alignment horizontal="center" vertical="top" wrapText="1"/>
    </xf>
    <xf numFmtId="0" fontId="114" fillId="0" borderId="0" xfId="0" applyFont="1" applyBorder="1" applyAlignment="1">
      <alignment horizontal="center" vertical="top" wrapText="1"/>
    </xf>
    <xf numFmtId="3" fontId="114" fillId="0" borderId="0" xfId="0" applyNumberFormat="1" applyFont="1" applyBorder="1" applyAlignment="1">
      <alignment horizontal="center" vertical="top" wrapText="1"/>
    </xf>
    <xf numFmtId="4" fontId="114" fillId="0" borderId="0" xfId="0" applyNumberFormat="1" applyFont="1" applyBorder="1" applyAlignment="1">
      <alignment horizontal="center" vertical="top" wrapText="1"/>
    </xf>
    <xf numFmtId="0" fontId="107" fillId="0" borderId="0" xfId="0" applyFont="1" applyBorder="1" applyAlignment="1">
      <alignment vertical="top" wrapText="1"/>
    </xf>
    <xf numFmtId="3" fontId="107" fillId="0" borderId="12" xfId="0" applyNumberFormat="1" applyFont="1" applyBorder="1" applyAlignment="1">
      <alignment horizontal="center" vertical="top" wrapText="1"/>
    </xf>
    <xf numFmtId="3" fontId="18" fillId="0" borderId="0" xfId="0" applyNumberFormat="1" applyFont="1" applyAlignment="1">
      <alignment vertical="top"/>
    </xf>
    <xf numFmtId="3" fontId="18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top"/>
    </xf>
    <xf numFmtId="4" fontId="17" fillId="0" borderId="0" xfId="0" applyNumberFormat="1" applyFont="1" applyFill="1" applyAlignment="1">
      <alignment horizontal="left" vertical="top"/>
    </xf>
    <xf numFmtId="0" fontId="17" fillId="0" borderId="0" xfId="0" applyFont="1" applyFill="1" applyAlignment="1">
      <alignment horizontal="right" vertical="top"/>
    </xf>
    <xf numFmtId="0" fontId="107" fillId="0" borderId="10" xfId="0" applyFont="1" applyBorder="1" applyAlignment="1">
      <alignment horizontal="center" vertical="top" wrapText="1"/>
    </xf>
    <xf numFmtId="3" fontId="107" fillId="0" borderId="10" xfId="0" applyNumberFormat="1" applyFont="1" applyBorder="1" applyAlignment="1">
      <alignment horizontal="center" vertical="top" wrapText="1"/>
    </xf>
    <xf numFmtId="4" fontId="107" fillId="0" borderId="10" xfId="0" applyNumberFormat="1" applyFont="1" applyBorder="1" applyAlignment="1">
      <alignment horizontal="center" vertical="top" wrapText="1"/>
    </xf>
    <xf numFmtId="3" fontId="18" fillId="0" borderId="11" xfId="0" applyNumberFormat="1" applyFont="1" applyBorder="1" applyAlignment="1">
      <alignment vertical="top"/>
    </xf>
    <xf numFmtId="0" fontId="18" fillId="0" borderId="11" xfId="0" applyNumberFormat="1" applyFont="1" applyBorder="1" applyAlignment="1">
      <alignment vertical="top"/>
    </xf>
    <xf numFmtId="4" fontId="18" fillId="0" borderId="11" xfId="0" applyNumberFormat="1" applyFont="1" applyBorder="1" applyAlignment="1">
      <alignment vertical="top"/>
    </xf>
    <xf numFmtId="0" fontId="107" fillId="36" borderId="11" xfId="0" applyNumberFormat="1" applyFont="1" applyFill="1" applyBorder="1" applyAlignment="1">
      <alignment vertical="top"/>
    </xf>
    <xf numFmtId="3" fontId="107" fillId="36" borderId="10" xfId="0" applyNumberFormat="1" applyFont="1" applyFill="1" applyBorder="1" applyAlignment="1">
      <alignment vertical="top"/>
    </xf>
    <xf numFmtId="0" fontId="107" fillId="36" borderId="10" xfId="0" applyNumberFormat="1" applyFont="1" applyFill="1" applyBorder="1" applyAlignment="1">
      <alignment vertical="top"/>
    </xf>
    <xf numFmtId="4" fontId="107" fillId="36" borderId="10" xfId="0" applyNumberFormat="1" applyFont="1" applyFill="1" applyBorder="1" applyAlignment="1">
      <alignment vertical="top"/>
    </xf>
  </cellXfs>
  <cellStyles count="11621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Гиперссылка 2" xfId="6001"/>
    <cellStyle name="Заглавие сводной таблицы" xfId="6002"/>
    <cellStyle name="Заголовок 1 2" xfId="6003"/>
    <cellStyle name="Заголовок 1 2 2" xfId="6004"/>
    <cellStyle name="Заголовок 1 2 2 2" xfId="6005"/>
    <cellStyle name="Заголовок 1 2 2 3" xfId="6006"/>
    <cellStyle name="Заголовок 1 2 3" xfId="6007"/>
    <cellStyle name="Заголовок 1 2 4" xfId="6008"/>
    <cellStyle name="Заголовок 1 2_свод plnSum" xfId="6009"/>
    <cellStyle name="Заголовок 1 3" xfId="6010"/>
    <cellStyle name="Заголовок 1 3 2" xfId="6011"/>
    <cellStyle name="Заголовок 1 3 3" xfId="6012"/>
    <cellStyle name="Заголовок 2 2" xfId="6013"/>
    <cellStyle name="Заголовок 2 2 2" xfId="6014"/>
    <cellStyle name="Заголовок 2 2 2 2" xfId="6015"/>
    <cellStyle name="Заголовок 2 2 2 3" xfId="6016"/>
    <cellStyle name="Заголовок 2 2 3" xfId="6017"/>
    <cellStyle name="Заголовок 2 2 4" xfId="6018"/>
    <cellStyle name="Заголовок 2 2_свод plnSum" xfId="6019"/>
    <cellStyle name="Заголовок 2 3" xfId="6020"/>
    <cellStyle name="Заголовок 2 3 2" xfId="6021"/>
    <cellStyle name="Заголовок 2 3 3" xfId="6022"/>
    <cellStyle name="Заголовок 3 2" xfId="6023"/>
    <cellStyle name="Заголовок 3 2 2" xfId="6024"/>
    <cellStyle name="Заголовок 3 2 2 2" xfId="6025"/>
    <cellStyle name="Заголовок 3 2 2 3" xfId="6026"/>
    <cellStyle name="Заголовок 3 2 3" xfId="6027"/>
    <cellStyle name="Заголовок 3 2 4" xfId="6028"/>
    <cellStyle name="Заголовок 3 2_свод plnSum" xfId="6029"/>
    <cellStyle name="Заголовок 3 3" xfId="6030"/>
    <cellStyle name="Заголовок 3 3 2" xfId="6031"/>
    <cellStyle name="Заголовок 3 3 3" xfId="6032"/>
    <cellStyle name="Заголовок 4 2" xfId="6033"/>
    <cellStyle name="Заголовок 4 2 2" xfId="6034"/>
    <cellStyle name="Заголовок 4 2 2 2" xfId="6035"/>
    <cellStyle name="Заголовок 4 2 2 3" xfId="6036"/>
    <cellStyle name="Заголовок 4 2 3" xfId="6037"/>
    <cellStyle name="Заголовок 4 2 4" xfId="6038"/>
    <cellStyle name="Заголовок 4 2_свод plnSum" xfId="6039"/>
    <cellStyle name="Заголовок 4 3" xfId="6040"/>
    <cellStyle name="Заголовок 4 3 2" xfId="6041"/>
    <cellStyle name="Заголовок 4 3 3" xfId="6042"/>
    <cellStyle name="Заголовок сводной таблицы" xfId="6043"/>
    <cellStyle name="Значение сводной таблицы" xfId="6044"/>
    <cellStyle name="Итог 2" xfId="6045"/>
    <cellStyle name="Итог 2 2" xfId="6046"/>
    <cellStyle name="Итог 2 2 2" xfId="6047"/>
    <cellStyle name="Итог 2 2 3" xfId="6048"/>
    <cellStyle name="Итог 2 2 4" xfId="6049"/>
    <cellStyle name="Итог 2 3" xfId="6050"/>
    <cellStyle name="Итог 2 3 2" xfId="6051"/>
    <cellStyle name="Итог 2 3 3" xfId="6052"/>
    <cellStyle name="Итог 2 3 4" xfId="6053"/>
    <cellStyle name="Итог 2 4" xfId="6054"/>
    <cellStyle name="Итог 2 4 2" xfId="6055"/>
    <cellStyle name="Итог 2 4 3" xfId="6056"/>
    <cellStyle name="Итог 2 4 4" xfId="6057"/>
    <cellStyle name="Итог 2 5" xfId="6058"/>
    <cellStyle name="Итог 2 5 2" xfId="6059"/>
    <cellStyle name="Итог 2 5 3" xfId="6060"/>
    <cellStyle name="Итог 2 5 4" xfId="6061"/>
    <cellStyle name="Итог 2 6" xfId="6062"/>
    <cellStyle name="Итог 2 7" xfId="6063"/>
    <cellStyle name="Итог 2_свод plnSum" xfId="6064"/>
    <cellStyle name="Итог 3" xfId="6065"/>
    <cellStyle name="Итог 3 2" xfId="6066"/>
    <cellStyle name="Итог 3 3" xfId="6067"/>
    <cellStyle name="Итог 3 4" xfId="6068"/>
    <cellStyle name="Категория сводной таблицы" xfId="6069"/>
    <cellStyle name="Контрольная ячейка 2" xfId="6070"/>
    <cellStyle name="Контрольная ячейка 2 2" xfId="6071"/>
    <cellStyle name="Контрольная ячейка 2 2 2" xfId="6072"/>
    <cellStyle name="Контрольная ячейка 2 2 3" xfId="6073"/>
    <cellStyle name="Контрольная ячейка 2 3" xfId="6074"/>
    <cellStyle name="Контрольная ячейка 2 4" xfId="6075"/>
    <cellStyle name="Контрольная ячейка 2_свод plnSum" xfId="6076"/>
    <cellStyle name="Контрольная ячейка 3" xfId="6077"/>
    <cellStyle name="Контрольная ячейка 3 2" xfId="6078"/>
    <cellStyle name="Контрольная ячейка 3 3" xfId="6079"/>
    <cellStyle name="Название 2" xfId="6080"/>
    <cellStyle name="Название 2 2" xfId="6081"/>
    <cellStyle name="Название 2 3" xfId="6082"/>
    <cellStyle name="Название 3" xfId="6083"/>
    <cellStyle name="Название 3 2" xfId="6084"/>
    <cellStyle name="Название 3 3" xfId="6085"/>
    <cellStyle name="Нейтральный 2" xfId="6086"/>
    <cellStyle name="Нейтральный 2 2" xfId="6087"/>
    <cellStyle name="Нейтральный 2 2 2" xfId="6088"/>
    <cellStyle name="Нейтральный 2 2 3" xfId="6089"/>
    <cellStyle name="Нейтральный 2 3" xfId="6090"/>
    <cellStyle name="Нейтральный 2 4" xfId="6091"/>
    <cellStyle name="Нейтральный 2_свод plnSum" xfId="6092"/>
    <cellStyle name="Нейтральный 3" xfId="6093"/>
    <cellStyle name="Нейтральный 3 2" xfId="6094"/>
    <cellStyle name="Нейтральный 3 3" xfId="6095"/>
    <cellStyle name="Обычный" xfId="0" builtinId="0"/>
    <cellStyle name="Обычный 10" xfId="6096"/>
    <cellStyle name="Обычный 10 10" xfId="6097"/>
    <cellStyle name="Обычный 10 11" xfId="6098"/>
    <cellStyle name="Обычный 10 11 2" xfId="6099"/>
    <cellStyle name="Обычный 10 12" xfId="6100"/>
    <cellStyle name="Обычный 10 12 2" xfId="6101"/>
    <cellStyle name="Обычный 10 13" xfId="6102"/>
    <cellStyle name="Обычный 10 13 2" xfId="6103"/>
    <cellStyle name="Обычный 10 14" xfId="6104"/>
    <cellStyle name="Обычный 10 14 2" xfId="6105"/>
    <cellStyle name="Обычный 10 15" xfId="6106"/>
    <cellStyle name="Обычный 10 15 2" xfId="6107"/>
    <cellStyle name="Обычный 10 16" xfId="6108"/>
    <cellStyle name="Обычный 10 16 2" xfId="6109"/>
    <cellStyle name="Обычный 10 17" xfId="6110"/>
    <cellStyle name="Обычный 10 17 2" xfId="6111"/>
    <cellStyle name="Обычный 10 18" xfId="6112"/>
    <cellStyle name="Обычный 10 18 2" xfId="6113"/>
    <cellStyle name="Обычный 10 19" xfId="6114"/>
    <cellStyle name="Обычный 10 19 2" xfId="6115"/>
    <cellStyle name="Обычный 10 2" xfId="6116"/>
    <cellStyle name="Обычный 10 2 2" xfId="6117"/>
    <cellStyle name="Обычный 10 2 2 2" xfId="6118"/>
    <cellStyle name="Обычный 10 2 3" xfId="6119"/>
    <cellStyle name="Обычный 10 2_свод plnSum" xfId="6120"/>
    <cellStyle name="Обычный 10 20" xfId="6121"/>
    <cellStyle name="Обычный 10 21" xfId="6122"/>
    <cellStyle name="Обычный 10 21 2" xfId="6123"/>
    <cellStyle name="Обычный 10 22" xfId="6124"/>
    <cellStyle name="Обычный 10 22 2" xfId="6125"/>
    <cellStyle name="Обычный 10 23" xfId="6126"/>
    <cellStyle name="Обычный 10 23 2" xfId="6127"/>
    <cellStyle name="Обычный 10 24" xfId="6128"/>
    <cellStyle name="Обычный 10 24 2" xfId="6129"/>
    <cellStyle name="Обычный 10 25" xfId="6130"/>
    <cellStyle name="Обычный 10 25 2" xfId="6131"/>
    <cellStyle name="Обычный 10 26" xfId="6132"/>
    <cellStyle name="Обычный 10 26 2" xfId="6133"/>
    <cellStyle name="Обычный 10 27" xfId="6134"/>
    <cellStyle name="Обычный 10 27 2" xfId="6135"/>
    <cellStyle name="Обычный 10 28" xfId="6136"/>
    <cellStyle name="Обычный 10 28 2" xfId="6137"/>
    <cellStyle name="Обычный 10 29" xfId="6138"/>
    <cellStyle name="Обычный 10 29 2" xfId="6139"/>
    <cellStyle name="Обычный 10 3" xfId="6140"/>
    <cellStyle name="Обычный 10 3 2" xfId="6141"/>
    <cellStyle name="Обычный 10 30" xfId="6142"/>
    <cellStyle name="Обычный 10 30 2" xfId="6143"/>
    <cellStyle name="Обычный 10 31" xfId="6144"/>
    <cellStyle name="Обычный 10 31 2" xfId="6145"/>
    <cellStyle name="Обычный 10 32" xfId="6146"/>
    <cellStyle name="Обычный 10 32 2" xfId="6147"/>
    <cellStyle name="Обычный 10 33" xfId="6148"/>
    <cellStyle name="Обычный 10 34" xfId="6149"/>
    <cellStyle name="Обычный 10 35" xfId="6150"/>
    <cellStyle name="Обычный 10 36" xfId="6151"/>
    <cellStyle name="Обычный 10 37" xfId="6152"/>
    <cellStyle name="Обычный 10 38" xfId="6153"/>
    <cellStyle name="Обычный 10 39" xfId="6154"/>
    <cellStyle name="Обычный 10 4" xfId="6155"/>
    <cellStyle name="Обычный 10 4 2" xfId="6156"/>
    <cellStyle name="Обычный 10 5" xfId="6157"/>
    <cellStyle name="Обычный 10 5 2" xfId="6158"/>
    <cellStyle name="Обычный 10 6" xfId="6159"/>
    <cellStyle name="Обычный 10 6 2" xfId="6160"/>
    <cellStyle name="Обычный 10 7" xfId="6161"/>
    <cellStyle name="Обычный 10 7 2" xfId="6162"/>
    <cellStyle name="Обычный 10 8" xfId="6163"/>
    <cellStyle name="Обычный 10 8 2" xfId="6164"/>
    <cellStyle name="Обычный 10 9" xfId="6165"/>
    <cellStyle name="Обычный 10 9 2" xfId="6166"/>
    <cellStyle name="Обычный 10_Лист1" xfId="6167"/>
    <cellStyle name="Обычный 11" xfId="6168"/>
    <cellStyle name="Обычный 11 10" xfId="6169"/>
    <cellStyle name="Обычный 11 11" xfId="6170"/>
    <cellStyle name="Обычный 11 11 2" xfId="6171"/>
    <cellStyle name="Обычный 11 12" xfId="6172"/>
    <cellStyle name="Обычный 11 12 2" xfId="6173"/>
    <cellStyle name="Обычный 11 13" xfId="6174"/>
    <cellStyle name="Обычный 11 13 2" xfId="6175"/>
    <cellStyle name="Обычный 11 14" xfId="6176"/>
    <cellStyle name="Обычный 11 14 2" xfId="6177"/>
    <cellStyle name="Обычный 11 15" xfId="6178"/>
    <cellStyle name="Обычный 11 15 2" xfId="6179"/>
    <cellStyle name="Обычный 11 16" xfId="6180"/>
    <cellStyle name="Обычный 11 16 2" xfId="6181"/>
    <cellStyle name="Обычный 11 17" xfId="6182"/>
    <cellStyle name="Обычный 11 17 2" xfId="6183"/>
    <cellStyle name="Обычный 11 18" xfId="6184"/>
    <cellStyle name="Обычный 11 18 2" xfId="6185"/>
    <cellStyle name="Обычный 11 19" xfId="6186"/>
    <cellStyle name="Обычный 11 19 2" xfId="6187"/>
    <cellStyle name="Обычный 11 2" xfId="6188"/>
    <cellStyle name="Обычный 11 2 2" xfId="6189"/>
    <cellStyle name="Обычный 11 20" xfId="6190"/>
    <cellStyle name="Обычный 11 21" xfId="6191"/>
    <cellStyle name="Обычный 11 21 2" xfId="6192"/>
    <cellStyle name="Обычный 11 22" xfId="6193"/>
    <cellStyle name="Обычный 11 22 2" xfId="6194"/>
    <cellStyle name="Обычный 11 23" xfId="6195"/>
    <cellStyle name="Обычный 11 23 2" xfId="6196"/>
    <cellStyle name="Обычный 11 24" xfId="6197"/>
    <cellStyle name="Обычный 11 24 2" xfId="6198"/>
    <cellStyle name="Обычный 11 25" xfId="6199"/>
    <cellStyle name="Обычный 11 25 2" xfId="6200"/>
    <cellStyle name="Обычный 11 26" xfId="6201"/>
    <cellStyle name="Обычный 11 26 2" xfId="6202"/>
    <cellStyle name="Обычный 11 27" xfId="6203"/>
    <cellStyle name="Обычный 11 27 2" xfId="6204"/>
    <cellStyle name="Обычный 11 28" xfId="6205"/>
    <cellStyle name="Обычный 11 28 2" xfId="6206"/>
    <cellStyle name="Обычный 11 29" xfId="6207"/>
    <cellStyle name="Обычный 11 29 2" xfId="6208"/>
    <cellStyle name="Обычный 11 3" xfId="6209"/>
    <cellStyle name="Обычный 11 3 2" xfId="6210"/>
    <cellStyle name="Обычный 11 30" xfId="6211"/>
    <cellStyle name="Обычный 11 30 2" xfId="6212"/>
    <cellStyle name="Обычный 11 31" xfId="6213"/>
    <cellStyle name="Обычный 11 31 2" xfId="6214"/>
    <cellStyle name="Обычный 11 32" xfId="6215"/>
    <cellStyle name="Обычный 11 32 2" xfId="6216"/>
    <cellStyle name="Обычный 11 33" xfId="6217"/>
    <cellStyle name="Обычный 11 34" xfId="6218"/>
    <cellStyle name="Обычный 11 35" xfId="6219"/>
    <cellStyle name="Обычный 11 36" xfId="6220"/>
    <cellStyle name="Обычный 11 37" xfId="6221"/>
    <cellStyle name="Обычный 11 38" xfId="6222"/>
    <cellStyle name="Обычный 11 39" xfId="6223"/>
    <cellStyle name="Обычный 11 4" xfId="6224"/>
    <cellStyle name="Обычный 11 4 2" xfId="6225"/>
    <cellStyle name="Обычный 11 5" xfId="6226"/>
    <cellStyle name="Обычный 11 5 2" xfId="6227"/>
    <cellStyle name="Обычный 11 6" xfId="6228"/>
    <cellStyle name="Обычный 11 6 2" xfId="6229"/>
    <cellStyle name="Обычный 11 7" xfId="6230"/>
    <cellStyle name="Обычный 11 7 2" xfId="6231"/>
    <cellStyle name="Обычный 11 8" xfId="6232"/>
    <cellStyle name="Обычный 11 8 2" xfId="6233"/>
    <cellStyle name="Обычный 11 9" xfId="6234"/>
    <cellStyle name="Обычный 11 9 2" xfId="6235"/>
    <cellStyle name="Обычный 12" xfId="6236"/>
    <cellStyle name="Обычный 12 10" xfId="6237"/>
    <cellStyle name="Обычный 12 11" xfId="6238"/>
    <cellStyle name="Обычный 12 11 2" xfId="6239"/>
    <cellStyle name="Обычный 12 12" xfId="6240"/>
    <cellStyle name="Обычный 12 12 2" xfId="6241"/>
    <cellStyle name="Обычный 12 13" xfId="6242"/>
    <cellStyle name="Обычный 12 13 2" xfId="6243"/>
    <cellStyle name="Обычный 12 14" xfId="6244"/>
    <cellStyle name="Обычный 12 14 2" xfId="6245"/>
    <cellStyle name="Обычный 12 15" xfId="6246"/>
    <cellStyle name="Обычный 12 15 2" xfId="6247"/>
    <cellStyle name="Обычный 12 16" xfId="6248"/>
    <cellStyle name="Обычный 12 16 2" xfId="6249"/>
    <cellStyle name="Обычный 12 17" xfId="6250"/>
    <cellStyle name="Обычный 12 17 2" xfId="6251"/>
    <cellStyle name="Обычный 12 18" xfId="6252"/>
    <cellStyle name="Обычный 12 18 2" xfId="6253"/>
    <cellStyle name="Обычный 12 19" xfId="6254"/>
    <cellStyle name="Обычный 12 19 2" xfId="6255"/>
    <cellStyle name="Обычный 12 2" xfId="6256"/>
    <cellStyle name="Обычный 12 2 2" xfId="6257"/>
    <cellStyle name="Обычный 12 20" xfId="6258"/>
    <cellStyle name="Обычный 12 21" xfId="6259"/>
    <cellStyle name="Обычный 12 21 2" xfId="6260"/>
    <cellStyle name="Обычный 12 22" xfId="6261"/>
    <cellStyle name="Обычный 12 22 2" xfId="6262"/>
    <cellStyle name="Обычный 12 23" xfId="6263"/>
    <cellStyle name="Обычный 12 23 2" xfId="6264"/>
    <cellStyle name="Обычный 12 24" xfId="6265"/>
    <cellStyle name="Обычный 12 24 2" xfId="6266"/>
    <cellStyle name="Обычный 12 25" xfId="6267"/>
    <cellStyle name="Обычный 12 25 2" xfId="6268"/>
    <cellStyle name="Обычный 12 26" xfId="6269"/>
    <cellStyle name="Обычный 12 26 2" xfId="6270"/>
    <cellStyle name="Обычный 12 27" xfId="6271"/>
    <cellStyle name="Обычный 12 27 2" xfId="6272"/>
    <cellStyle name="Обычный 12 28" xfId="6273"/>
    <cellStyle name="Обычный 12 28 2" xfId="6274"/>
    <cellStyle name="Обычный 12 29" xfId="6275"/>
    <cellStyle name="Обычный 12 29 2" xfId="6276"/>
    <cellStyle name="Обычный 12 3" xfId="6277"/>
    <cellStyle name="Обычный 12 3 2" xfId="6278"/>
    <cellStyle name="Обычный 12 30" xfId="6279"/>
    <cellStyle name="Обычный 12 30 2" xfId="6280"/>
    <cellStyle name="Обычный 12 31" xfId="6281"/>
    <cellStyle name="Обычный 12 31 2" xfId="6282"/>
    <cellStyle name="Обычный 12 32" xfId="6283"/>
    <cellStyle name="Обычный 12 32 2" xfId="6284"/>
    <cellStyle name="Обычный 12 33" xfId="6285"/>
    <cellStyle name="Обычный 12 34" xfId="6286"/>
    <cellStyle name="Обычный 12 35" xfId="6287"/>
    <cellStyle name="Обычный 12 36" xfId="6288"/>
    <cellStyle name="Обычный 12 37" xfId="6289"/>
    <cellStyle name="Обычный 12 38" xfId="6290"/>
    <cellStyle name="Обычный 12 39" xfId="6291"/>
    <cellStyle name="Обычный 12 4" xfId="6292"/>
    <cellStyle name="Обычный 12 4 2" xfId="6293"/>
    <cellStyle name="Обычный 12 5" xfId="6294"/>
    <cellStyle name="Обычный 12 5 2" xfId="6295"/>
    <cellStyle name="Обычный 12 6" xfId="6296"/>
    <cellStyle name="Обычный 12 6 2" xfId="6297"/>
    <cellStyle name="Обычный 12 7" xfId="6298"/>
    <cellStyle name="Обычный 12 7 2" xfId="6299"/>
    <cellStyle name="Обычный 12 8" xfId="6300"/>
    <cellStyle name="Обычный 12 8 2" xfId="6301"/>
    <cellStyle name="Обычный 12 9" xfId="6302"/>
    <cellStyle name="Обычный 12 9 2" xfId="6303"/>
    <cellStyle name="Обычный 13" xfId="6304"/>
    <cellStyle name="Обычный 13 10" xfId="6305"/>
    <cellStyle name="Обычный 13 11" xfId="6306"/>
    <cellStyle name="Обычный 13 11 2" xfId="6307"/>
    <cellStyle name="Обычный 13 12" xfId="6308"/>
    <cellStyle name="Обычный 13 12 2" xfId="6309"/>
    <cellStyle name="Обычный 13 13" xfId="6310"/>
    <cellStyle name="Обычный 13 13 2" xfId="6311"/>
    <cellStyle name="Обычный 13 14" xfId="6312"/>
    <cellStyle name="Обычный 13 14 2" xfId="6313"/>
    <cellStyle name="Обычный 13 15" xfId="6314"/>
    <cellStyle name="Обычный 13 15 2" xfId="6315"/>
    <cellStyle name="Обычный 13 16" xfId="6316"/>
    <cellStyle name="Обычный 13 16 2" xfId="6317"/>
    <cellStyle name="Обычный 13 17" xfId="6318"/>
    <cellStyle name="Обычный 13 17 2" xfId="6319"/>
    <cellStyle name="Обычный 13 18" xfId="6320"/>
    <cellStyle name="Обычный 13 18 2" xfId="6321"/>
    <cellStyle name="Обычный 13 19" xfId="6322"/>
    <cellStyle name="Обычный 13 19 2" xfId="6323"/>
    <cellStyle name="Обычный 13 2" xfId="6324"/>
    <cellStyle name="Обычный 13 2 2" xfId="6325"/>
    <cellStyle name="Обычный 13 2 2 2" xfId="6326"/>
    <cellStyle name="Обычный 13 2 3" xfId="6327"/>
    <cellStyle name="Обычный 13 2_свод plnSum" xfId="6328"/>
    <cellStyle name="Обычный 13 20" xfId="6329"/>
    <cellStyle name="Обычный 13 21" xfId="6330"/>
    <cellStyle name="Обычный 13 21 2" xfId="6331"/>
    <cellStyle name="Обычный 13 22" xfId="6332"/>
    <cellStyle name="Обычный 13 22 2" xfId="6333"/>
    <cellStyle name="Обычный 13 23" xfId="6334"/>
    <cellStyle name="Обычный 13 23 2" xfId="6335"/>
    <cellStyle name="Обычный 13 24" xfId="6336"/>
    <cellStyle name="Обычный 13 24 2" xfId="6337"/>
    <cellStyle name="Обычный 13 25" xfId="6338"/>
    <cellStyle name="Обычный 13 25 2" xfId="6339"/>
    <cellStyle name="Обычный 13 26" xfId="6340"/>
    <cellStyle name="Обычный 13 26 2" xfId="6341"/>
    <cellStyle name="Обычный 13 27" xfId="6342"/>
    <cellStyle name="Обычный 13 27 2" xfId="6343"/>
    <cellStyle name="Обычный 13 28" xfId="6344"/>
    <cellStyle name="Обычный 13 28 2" xfId="6345"/>
    <cellStyle name="Обычный 13 29" xfId="6346"/>
    <cellStyle name="Обычный 13 29 2" xfId="6347"/>
    <cellStyle name="Обычный 13 3" xfId="6348"/>
    <cellStyle name="Обычный 13 3 2" xfId="6349"/>
    <cellStyle name="Обычный 13 30" xfId="6350"/>
    <cellStyle name="Обычный 13 30 2" xfId="6351"/>
    <cellStyle name="Обычный 13 31" xfId="6352"/>
    <cellStyle name="Обычный 13 31 2" xfId="6353"/>
    <cellStyle name="Обычный 13 32" xfId="6354"/>
    <cellStyle name="Обычный 13 32 2" xfId="6355"/>
    <cellStyle name="Обычный 13 33" xfId="6356"/>
    <cellStyle name="Обычный 13 34" xfId="6357"/>
    <cellStyle name="Обычный 13 35" xfId="6358"/>
    <cellStyle name="Обычный 13 36" xfId="6359"/>
    <cellStyle name="Обычный 13 37" xfId="6360"/>
    <cellStyle name="Обычный 13 38" xfId="6361"/>
    <cellStyle name="Обычный 13 39" xfId="6362"/>
    <cellStyle name="Обычный 13 4" xfId="6363"/>
    <cellStyle name="Обычный 13 4 2" xfId="6364"/>
    <cellStyle name="Обычный 13 5" xfId="6365"/>
    <cellStyle name="Обычный 13 5 2" xfId="6366"/>
    <cellStyle name="Обычный 13 6" xfId="6367"/>
    <cellStyle name="Обычный 13 6 2" xfId="6368"/>
    <cellStyle name="Обычный 13 7" xfId="6369"/>
    <cellStyle name="Обычный 13 7 2" xfId="6370"/>
    <cellStyle name="Обычный 13 8" xfId="6371"/>
    <cellStyle name="Обычный 13 8 2" xfId="6372"/>
    <cellStyle name="Обычный 13 9" xfId="6373"/>
    <cellStyle name="Обычный 13 9 2" xfId="6374"/>
    <cellStyle name="Обычный 13_свод plnSum" xfId="6375"/>
    <cellStyle name="Обычный 14" xfId="6376"/>
    <cellStyle name="Обычный 14 10" xfId="6377"/>
    <cellStyle name="Обычный 14 11" xfId="6378"/>
    <cellStyle name="Обычный 14 11 2" xfId="6379"/>
    <cellStyle name="Обычный 14 12" xfId="6380"/>
    <cellStyle name="Обычный 14 12 2" xfId="6381"/>
    <cellStyle name="Обычный 14 13" xfId="6382"/>
    <cellStyle name="Обычный 14 13 2" xfId="6383"/>
    <cellStyle name="Обычный 14 14" xfId="6384"/>
    <cellStyle name="Обычный 14 14 2" xfId="6385"/>
    <cellStyle name="Обычный 14 15" xfId="6386"/>
    <cellStyle name="Обычный 14 15 2" xfId="6387"/>
    <cellStyle name="Обычный 14 16" xfId="6388"/>
    <cellStyle name="Обычный 14 16 2" xfId="6389"/>
    <cellStyle name="Обычный 14 17" xfId="6390"/>
    <cellStyle name="Обычный 14 17 2" xfId="6391"/>
    <cellStyle name="Обычный 14 18" xfId="6392"/>
    <cellStyle name="Обычный 14 18 2" xfId="6393"/>
    <cellStyle name="Обычный 14 19" xfId="6394"/>
    <cellStyle name="Обычный 14 19 2" xfId="6395"/>
    <cellStyle name="Обычный 14 2" xfId="6396"/>
    <cellStyle name="Обычный 14 2 2" xfId="6397"/>
    <cellStyle name="Обычный 14 2 2 2" xfId="6398"/>
    <cellStyle name="Обычный 14 2 3" xfId="6399"/>
    <cellStyle name="Обычный 14 2_свод plnSum" xfId="6400"/>
    <cellStyle name="Обычный 14 20" xfId="6401"/>
    <cellStyle name="Обычный 14 21" xfId="6402"/>
    <cellStyle name="Обычный 14 21 2" xfId="6403"/>
    <cellStyle name="Обычный 14 22" xfId="6404"/>
    <cellStyle name="Обычный 14 22 2" xfId="6405"/>
    <cellStyle name="Обычный 14 23" xfId="6406"/>
    <cellStyle name="Обычный 14 23 2" xfId="6407"/>
    <cellStyle name="Обычный 14 24" xfId="6408"/>
    <cellStyle name="Обычный 14 24 2" xfId="6409"/>
    <cellStyle name="Обычный 14 25" xfId="6410"/>
    <cellStyle name="Обычный 14 25 2" xfId="6411"/>
    <cellStyle name="Обычный 14 26" xfId="6412"/>
    <cellStyle name="Обычный 14 26 2" xfId="6413"/>
    <cellStyle name="Обычный 14 27" xfId="6414"/>
    <cellStyle name="Обычный 14 27 2" xfId="6415"/>
    <cellStyle name="Обычный 14 28" xfId="6416"/>
    <cellStyle name="Обычный 14 28 2" xfId="6417"/>
    <cellStyle name="Обычный 14 29" xfId="6418"/>
    <cellStyle name="Обычный 14 29 2" xfId="6419"/>
    <cellStyle name="Обычный 14 3" xfId="6420"/>
    <cellStyle name="Обычный 14 3 2" xfId="6421"/>
    <cellStyle name="Обычный 14 30" xfId="6422"/>
    <cellStyle name="Обычный 14 30 2" xfId="6423"/>
    <cellStyle name="Обычный 14 31" xfId="6424"/>
    <cellStyle name="Обычный 14 31 2" xfId="6425"/>
    <cellStyle name="Обычный 14 32" xfId="6426"/>
    <cellStyle name="Обычный 14 32 2" xfId="6427"/>
    <cellStyle name="Обычный 14 33" xfId="6428"/>
    <cellStyle name="Обычный 14 34" xfId="6429"/>
    <cellStyle name="Обычный 14 35" xfId="6430"/>
    <cellStyle name="Обычный 14 36" xfId="6431"/>
    <cellStyle name="Обычный 14 37" xfId="6432"/>
    <cellStyle name="Обычный 14 38" xfId="6433"/>
    <cellStyle name="Обычный 14 39" xfId="6434"/>
    <cellStyle name="Обычный 14 4" xfId="6435"/>
    <cellStyle name="Обычный 14 4 2" xfId="6436"/>
    <cellStyle name="Обычный 14 5" xfId="6437"/>
    <cellStyle name="Обычный 14 5 2" xfId="6438"/>
    <cellStyle name="Обычный 14 6" xfId="6439"/>
    <cellStyle name="Обычный 14 6 2" xfId="6440"/>
    <cellStyle name="Обычный 14 7" xfId="6441"/>
    <cellStyle name="Обычный 14 7 2" xfId="6442"/>
    <cellStyle name="Обычный 14 8" xfId="6443"/>
    <cellStyle name="Обычный 14 8 2" xfId="6444"/>
    <cellStyle name="Обычный 14 9" xfId="6445"/>
    <cellStyle name="Обычный 14 9 2" xfId="6446"/>
    <cellStyle name="Обычный 14_свод plnSum" xfId="6447"/>
    <cellStyle name="Обычный 15" xfId="6448"/>
    <cellStyle name="Обычный 15 10" xfId="6449"/>
    <cellStyle name="Обычный 15 11" xfId="6450"/>
    <cellStyle name="Обычный 15 11 2" xfId="6451"/>
    <cellStyle name="Обычный 15 12" xfId="6452"/>
    <cellStyle name="Обычный 15 12 2" xfId="6453"/>
    <cellStyle name="Обычный 15 13" xfId="6454"/>
    <cellStyle name="Обычный 15 13 2" xfId="6455"/>
    <cellStyle name="Обычный 15 14" xfId="6456"/>
    <cellStyle name="Обычный 15 14 2" xfId="6457"/>
    <cellStyle name="Обычный 15 15" xfId="6458"/>
    <cellStyle name="Обычный 15 15 2" xfId="6459"/>
    <cellStyle name="Обычный 15 16" xfId="6460"/>
    <cellStyle name="Обычный 15 16 2" xfId="6461"/>
    <cellStyle name="Обычный 15 17" xfId="6462"/>
    <cellStyle name="Обычный 15 17 2" xfId="6463"/>
    <cellStyle name="Обычный 15 18" xfId="6464"/>
    <cellStyle name="Обычный 15 18 2" xfId="6465"/>
    <cellStyle name="Обычный 15 19" xfId="6466"/>
    <cellStyle name="Обычный 15 19 2" xfId="6467"/>
    <cellStyle name="Обычный 15 2" xfId="6468"/>
    <cellStyle name="Обычный 15 2 2" xfId="6469"/>
    <cellStyle name="Обычный 15 2 2 2" xfId="6470"/>
    <cellStyle name="Обычный 15 2 3" xfId="6471"/>
    <cellStyle name="Обычный 15 2_свод plnSum" xfId="6472"/>
    <cellStyle name="Обычный 15 20" xfId="6473"/>
    <cellStyle name="Обычный 15 21" xfId="6474"/>
    <cellStyle name="Обычный 15 21 2" xfId="6475"/>
    <cellStyle name="Обычный 15 22" xfId="6476"/>
    <cellStyle name="Обычный 15 22 2" xfId="6477"/>
    <cellStyle name="Обычный 15 23" xfId="6478"/>
    <cellStyle name="Обычный 15 23 2" xfId="6479"/>
    <cellStyle name="Обычный 15 24" xfId="6480"/>
    <cellStyle name="Обычный 15 24 2" xfId="6481"/>
    <cellStyle name="Обычный 15 25" xfId="6482"/>
    <cellStyle name="Обычный 15 25 2" xfId="6483"/>
    <cellStyle name="Обычный 15 26" xfId="6484"/>
    <cellStyle name="Обычный 15 26 2" xfId="6485"/>
    <cellStyle name="Обычный 15 27" xfId="6486"/>
    <cellStyle name="Обычный 15 27 2" xfId="6487"/>
    <cellStyle name="Обычный 15 28" xfId="6488"/>
    <cellStyle name="Обычный 15 28 2" xfId="6489"/>
    <cellStyle name="Обычный 15 29" xfId="6490"/>
    <cellStyle name="Обычный 15 29 2" xfId="6491"/>
    <cellStyle name="Обычный 15 3" xfId="6492"/>
    <cellStyle name="Обычный 15 3 2" xfId="6493"/>
    <cellStyle name="Обычный 15 30" xfId="6494"/>
    <cellStyle name="Обычный 15 30 2" xfId="6495"/>
    <cellStyle name="Обычный 15 31" xfId="6496"/>
    <cellStyle name="Обычный 15 31 2" xfId="6497"/>
    <cellStyle name="Обычный 15 32" xfId="6498"/>
    <cellStyle name="Обычный 15 32 2" xfId="6499"/>
    <cellStyle name="Обычный 15 33" xfId="6500"/>
    <cellStyle name="Обычный 15 34" xfId="6501"/>
    <cellStyle name="Обычный 15 35" xfId="6502"/>
    <cellStyle name="Обычный 15 36" xfId="6503"/>
    <cellStyle name="Обычный 15 37" xfId="6504"/>
    <cellStyle name="Обычный 15 38" xfId="6505"/>
    <cellStyle name="Обычный 15 39" xfId="6506"/>
    <cellStyle name="Обычный 15 4" xfId="6507"/>
    <cellStyle name="Обычный 15 4 2" xfId="6508"/>
    <cellStyle name="Обычный 15 5" xfId="6509"/>
    <cellStyle name="Обычный 15 5 2" xfId="6510"/>
    <cellStyle name="Обычный 15 6" xfId="6511"/>
    <cellStyle name="Обычный 15 6 2" xfId="6512"/>
    <cellStyle name="Обычный 15 7" xfId="6513"/>
    <cellStyle name="Обычный 15 7 2" xfId="6514"/>
    <cellStyle name="Обычный 15 8" xfId="6515"/>
    <cellStyle name="Обычный 15 8 2" xfId="6516"/>
    <cellStyle name="Обычный 15 9" xfId="6517"/>
    <cellStyle name="Обычный 15 9 2" xfId="6518"/>
    <cellStyle name="Обычный 15_свод plnSum" xfId="6519"/>
    <cellStyle name="Обычный 16" xfId="6520"/>
    <cellStyle name="Обычный 16 10" xfId="6521"/>
    <cellStyle name="Обычный 16 11" xfId="6522"/>
    <cellStyle name="Обычный 16 11 2" xfId="6523"/>
    <cellStyle name="Обычный 16 12" xfId="6524"/>
    <cellStyle name="Обычный 16 12 2" xfId="6525"/>
    <cellStyle name="Обычный 16 13" xfId="6526"/>
    <cellStyle name="Обычный 16 13 2" xfId="6527"/>
    <cellStyle name="Обычный 16 14" xfId="6528"/>
    <cellStyle name="Обычный 16 14 2" xfId="6529"/>
    <cellStyle name="Обычный 16 15" xfId="6530"/>
    <cellStyle name="Обычный 16 15 2" xfId="6531"/>
    <cellStyle name="Обычный 16 16" xfId="6532"/>
    <cellStyle name="Обычный 16 16 2" xfId="6533"/>
    <cellStyle name="Обычный 16 17" xfId="6534"/>
    <cellStyle name="Обычный 16 17 2" xfId="6535"/>
    <cellStyle name="Обычный 16 18" xfId="6536"/>
    <cellStyle name="Обычный 16 18 2" xfId="6537"/>
    <cellStyle name="Обычный 16 19" xfId="6538"/>
    <cellStyle name="Обычный 16 19 2" xfId="6539"/>
    <cellStyle name="Обычный 16 2" xfId="6540"/>
    <cellStyle name="Обычный 16 2 2" xfId="6541"/>
    <cellStyle name="Обычный 16 2 2 2" xfId="6542"/>
    <cellStyle name="Обычный 16 2 3" xfId="6543"/>
    <cellStyle name="Обычный 16 2_свод plnSum" xfId="6544"/>
    <cellStyle name="Обычный 16 20" xfId="6545"/>
    <cellStyle name="Обычный 16 21" xfId="6546"/>
    <cellStyle name="Обычный 16 21 2" xfId="6547"/>
    <cellStyle name="Обычный 16 22" xfId="6548"/>
    <cellStyle name="Обычный 16 22 2" xfId="6549"/>
    <cellStyle name="Обычный 16 23" xfId="6550"/>
    <cellStyle name="Обычный 16 23 2" xfId="6551"/>
    <cellStyle name="Обычный 16 24" xfId="6552"/>
    <cellStyle name="Обычный 16 24 2" xfId="6553"/>
    <cellStyle name="Обычный 16 25" xfId="6554"/>
    <cellStyle name="Обычный 16 25 2" xfId="6555"/>
    <cellStyle name="Обычный 16 26" xfId="6556"/>
    <cellStyle name="Обычный 16 26 2" xfId="6557"/>
    <cellStyle name="Обычный 16 27" xfId="6558"/>
    <cellStyle name="Обычный 16 27 2" xfId="6559"/>
    <cellStyle name="Обычный 16 28" xfId="6560"/>
    <cellStyle name="Обычный 16 28 2" xfId="6561"/>
    <cellStyle name="Обычный 16 29" xfId="6562"/>
    <cellStyle name="Обычный 16 29 2" xfId="6563"/>
    <cellStyle name="Обычный 16 3" xfId="6564"/>
    <cellStyle name="Обычный 16 3 2" xfId="6565"/>
    <cellStyle name="Обычный 16 30" xfId="6566"/>
    <cellStyle name="Обычный 16 30 2" xfId="6567"/>
    <cellStyle name="Обычный 16 31" xfId="6568"/>
    <cellStyle name="Обычный 16 31 2" xfId="6569"/>
    <cellStyle name="Обычный 16 32" xfId="6570"/>
    <cellStyle name="Обычный 16 32 2" xfId="6571"/>
    <cellStyle name="Обычный 16 33" xfId="6572"/>
    <cellStyle name="Обычный 16 34" xfId="6573"/>
    <cellStyle name="Обычный 16 35" xfId="6574"/>
    <cellStyle name="Обычный 16 36" xfId="6575"/>
    <cellStyle name="Обычный 16 37" xfId="6576"/>
    <cellStyle name="Обычный 16 38" xfId="6577"/>
    <cellStyle name="Обычный 16 39" xfId="6578"/>
    <cellStyle name="Обычный 16 4" xfId="6579"/>
    <cellStyle name="Обычный 16 4 2" xfId="6580"/>
    <cellStyle name="Обычный 16 5" xfId="6581"/>
    <cellStyle name="Обычный 16 5 2" xfId="6582"/>
    <cellStyle name="Обычный 16 6" xfId="6583"/>
    <cellStyle name="Обычный 16 6 2" xfId="6584"/>
    <cellStyle name="Обычный 16 7" xfId="6585"/>
    <cellStyle name="Обычный 16 7 2" xfId="6586"/>
    <cellStyle name="Обычный 16 8" xfId="6587"/>
    <cellStyle name="Обычный 16 8 2" xfId="6588"/>
    <cellStyle name="Обычный 16 9" xfId="6589"/>
    <cellStyle name="Обычный 16 9 2" xfId="6590"/>
    <cellStyle name="Обычный 16_свод plnSum" xfId="6591"/>
    <cellStyle name="Обычный 17" xfId="6592"/>
    <cellStyle name="Обычный 17 10" xfId="6593"/>
    <cellStyle name="Обычный 17 11" xfId="6594"/>
    <cellStyle name="Обычный 17 11 2" xfId="6595"/>
    <cellStyle name="Обычный 17 12" xfId="6596"/>
    <cellStyle name="Обычный 17 12 2" xfId="6597"/>
    <cellStyle name="Обычный 17 13" xfId="6598"/>
    <cellStyle name="Обычный 17 13 2" xfId="6599"/>
    <cellStyle name="Обычный 17 14" xfId="6600"/>
    <cellStyle name="Обычный 17 14 2" xfId="6601"/>
    <cellStyle name="Обычный 17 15" xfId="6602"/>
    <cellStyle name="Обычный 17 15 2" xfId="6603"/>
    <cellStyle name="Обычный 17 16" xfId="6604"/>
    <cellStyle name="Обычный 17 16 2" xfId="6605"/>
    <cellStyle name="Обычный 17 17" xfId="6606"/>
    <cellStyle name="Обычный 17 17 2" xfId="6607"/>
    <cellStyle name="Обычный 17 18" xfId="6608"/>
    <cellStyle name="Обычный 17 18 2" xfId="6609"/>
    <cellStyle name="Обычный 17 19" xfId="6610"/>
    <cellStyle name="Обычный 17 19 2" xfId="6611"/>
    <cellStyle name="Обычный 17 2" xfId="6612"/>
    <cellStyle name="Обычный 17 2 2" xfId="6613"/>
    <cellStyle name="Обычный 17 2 2 2" xfId="6614"/>
    <cellStyle name="Обычный 17 2 3" xfId="6615"/>
    <cellStyle name="Обычный 17 2_свод plnSum" xfId="6616"/>
    <cellStyle name="Обычный 17 20" xfId="6617"/>
    <cellStyle name="Обычный 17 21" xfId="6618"/>
    <cellStyle name="Обычный 17 21 2" xfId="6619"/>
    <cellStyle name="Обычный 17 22" xfId="6620"/>
    <cellStyle name="Обычный 17 22 2" xfId="6621"/>
    <cellStyle name="Обычный 17 23" xfId="6622"/>
    <cellStyle name="Обычный 17 23 2" xfId="6623"/>
    <cellStyle name="Обычный 17 24" xfId="6624"/>
    <cellStyle name="Обычный 17 24 2" xfId="6625"/>
    <cellStyle name="Обычный 17 25" xfId="6626"/>
    <cellStyle name="Обычный 17 25 2" xfId="6627"/>
    <cellStyle name="Обычный 17 26" xfId="6628"/>
    <cellStyle name="Обычный 17 26 2" xfId="6629"/>
    <cellStyle name="Обычный 17 27" xfId="6630"/>
    <cellStyle name="Обычный 17 27 2" xfId="6631"/>
    <cellStyle name="Обычный 17 28" xfId="6632"/>
    <cellStyle name="Обычный 17 28 2" xfId="6633"/>
    <cellStyle name="Обычный 17 29" xfId="6634"/>
    <cellStyle name="Обычный 17 29 2" xfId="6635"/>
    <cellStyle name="Обычный 17 3" xfId="6636"/>
    <cellStyle name="Обычный 17 3 2" xfId="6637"/>
    <cellStyle name="Обычный 17 30" xfId="6638"/>
    <cellStyle name="Обычный 17 30 2" xfId="6639"/>
    <cellStyle name="Обычный 17 31" xfId="6640"/>
    <cellStyle name="Обычный 17 31 2" xfId="6641"/>
    <cellStyle name="Обычный 17 32" xfId="6642"/>
    <cellStyle name="Обычный 17 32 2" xfId="6643"/>
    <cellStyle name="Обычный 17 33" xfId="6644"/>
    <cellStyle name="Обычный 17 34" xfId="6645"/>
    <cellStyle name="Обычный 17 35" xfId="6646"/>
    <cellStyle name="Обычный 17 36" xfId="6647"/>
    <cellStyle name="Обычный 17 37" xfId="6648"/>
    <cellStyle name="Обычный 17 38" xfId="6649"/>
    <cellStyle name="Обычный 17 39" xfId="6650"/>
    <cellStyle name="Обычный 17 4" xfId="6651"/>
    <cellStyle name="Обычный 17 4 2" xfId="6652"/>
    <cellStyle name="Обычный 17 5" xfId="6653"/>
    <cellStyle name="Обычный 17 5 2" xfId="6654"/>
    <cellStyle name="Обычный 17 6" xfId="6655"/>
    <cellStyle name="Обычный 17 6 2" xfId="6656"/>
    <cellStyle name="Обычный 17 7" xfId="6657"/>
    <cellStyle name="Обычный 17 7 2" xfId="6658"/>
    <cellStyle name="Обычный 17 8" xfId="6659"/>
    <cellStyle name="Обычный 17 8 2" xfId="6660"/>
    <cellStyle name="Обычный 17 9" xfId="6661"/>
    <cellStyle name="Обычный 17 9 2" xfId="6662"/>
    <cellStyle name="Обычный 17_свод plnSum" xfId="6663"/>
    <cellStyle name="Обычный 18" xfId="6664"/>
    <cellStyle name="Обычный 18 10" xfId="6665"/>
    <cellStyle name="Обычный 18 11" xfId="6666"/>
    <cellStyle name="Обычный 18 11 2" xfId="6667"/>
    <cellStyle name="Обычный 18 12" xfId="6668"/>
    <cellStyle name="Обычный 18 12 2" xfId="6669"/>
    <cellStyle name="Обычный 18 13" xfId="6670"/>
    <cellStyle name="Обычный 18 13 2" xfId="6671"/>
    <cellStyle name="Обычный 18 14" xfId="6672"/>
    <cellStyle name="Обычный 18 14 2" xfId="6673"/>
    <cellStyle name="Обычный 18 15" xfId="6674"/>
    <cellStyle name="Обычный 18 15 2" xfId="6675"/>
    <cellStyle name="Обычный 18 16" xfId="6676"/>
    <cellStyle name="Обычный 18 16 2" xfId="6677"/>
    <cellStyle name="Обычный 18 17" xfId="6678"/>
    <cellStyle name="Обычный 18 17 2" xfId="6679"/>
    <cellStyle name="Обычный 18 18" xfId="6680"/>
    <cellStyle name="Обычный 18 18 2" xfId="6681"/>
    <cellStyle name="Обычный 18 19" xfId="6682"/>
    <cellStyle name="Обычный 18 19 2" xfId="6683"/>
    <cellStyle name="Обычный 18 2" xfId="6684"/>
    <cellStyle name="Обычный 18 2 2" xfId="6685"/>
    <cellStyle name="Обычный 18 2 2 2" xfId="6686"/>
    <cellStyle name="Обычный 18 2 3" xfId="6687"/>
    <cellStyle name="Обычный 18 2_свод plnSum" xfId="6688"/>
    <cellStyle name="Обычный 18 20" xfId="6689"/>
    <cellStyle name="Обычный 18 21" xfId="6690"/>
    <cellStyle name="Обычный 18 21 2" xfId="6691"/>
    <cellStyle name="Обычный 18 22" xfId="6692"/>
    <cellStyle name="Обычный 18 22 2" xfId="6693"/>
    <cellStyle name="Обычный 18 23" xfId="6694"/>
    <cellStyle name="Обычный 18 23 2" xfId="6695"/>
    <cellStyle name="Обычный 18 24" xfId="6696"/>
    <cellStyle name="Обычный 18 24 2" xfId="6697"/>
    <cellStyle name="Обычный 18 25" xfId="6698"/>
    <cellStyle name="Обычный 18 25 2" xfId="6699"/>
    <cellStyle name="Обычный 18 26" xfId="6700"/>
    <cellStyle name="Обычный 18 26 2" xfId="6701"/>
    <cellStyle name="Обычный 18 27" xfId="6702"/>
    <cellStyle name="Обычный 18 27 2" xfId="6703"/>
    <cellStyle name="Обычный 18 28" xfId="6704"/>
    <cellStyle name="Обычный 18 28 2" xfId="6705"/>
    <cellStyle name="Обычный 18 29" xfId="6706"/>
    <cellStyle name="Обычный 18 29 2" xfId="6707"/>
    <cellStyle name="Обычный 18 3" xfId="6708"/>
    <cellStyle name="Обычный 18 3 2" xfId="6709"/>
    <cellStyle name="Обычный 18 30" xfId="6710"/>
    <cellStyle name="Обычный 18 30 2" xfId="6711"/>
    <cellStyle name="Обычный 18 31" xfId="6712"/>
    <cellStyle name="Обычный 18 31 2" xfId="6713"/>
    <cellStyle name="Обычный 18 32" xfId="6714"/>
    <cellStyle name="Обычный 18 32 2" xfId="6715"/>
    <cellStyle name="Обычный 18 33" xfId="6716"/>
    <cellStyle name="Обычный 18 34" xfId="6717"/>
    <cellStyle name="Обычный 18 35" xfId="6718"/>
    <cellStyle name="Обычный 18 36" xfId="6719"/>
    <cellStyle name="Обычный 18 37" xfId="6720"/>
    <cellStyle name="Обычный 18 38" xfId="6721"/>
    <cellStyle name="Обычный 18 39" xfId="6722"/>
    <cellStyle name="Обычный 18 4" xfId="6723"/>
    <cellStyle name="Обычный 18 4 2" xfId="6724"/>
    <cellStyle name="Обычный 18 5" xfId="6725"/>
    <cellStyle name="Обычный 18 5 2" xfId="6726"/>
    <cellStyle name="Обычный 18 6" xfId="6727"/>
    <cellStyle name="Обычный 18 6 2" xfId="6728"/>
    <cellStyle name="Обычный 18 7" xfId="6729"/>
    <cellStyle name="Обычный 18 7 2" xfId="6730"/>
    <cellStyle name="Обычный 18 8" xfId="6731"/>
    <cellStyle name="Обычный 18 8 2" xfId="6732"/>
    <cellStyle name="Обычный 18 9" xfId="6733"/>
    <cellStyle name="Обычный 18 9 2" xfId="6734"/>
    <cellStyle name="Обычный 18_свод plnSum" xfId="6735"/>
    <cellStyle name="Обычный 19" xfId="6736"/>
    <cellStyle name="Обычный 19 10" xfId="6737"/>
    <cellStyle name="Обычный 19 10 2" xfId="6738"/>
    <cellStyle name="Обычный 19 11" xfId="6739"/>
    <cellStyle name="Обычный 19 12" xfId="6740"/>
    <cellStyle name="Обычный 19 12 2" xfId="6741"/>
    <cellStyle name="Обычный 19 13" xfId="6742"/>
    <cellStyle name="Обычный 19 13 2" xfId="6743"/>
    <cellStyle name="Обычный 19 14" xfId="6744"/>
    <cellStyle name="Обычный 19 14 2" xfId="6745"/>
    <cellStyle name="Обычный 19 15" xfId="6746"/>
    <cellStyle name="Обычный 19 15 2" xfId="6747"/>
    <cellStyle name="Обычный 19 16" xfId="6748"/>
    <cellStyle name="Обычный 19 16 2" xfId="6749"/>
    <cellStyle name="Обычный 19 17" xfId="6750"/>
    <cellStyle name="Обычный 19 17 2" xfId="6751"/>
    <cellStyle name="Обычный 19 18" xfId="6752"/>
    <cellStyle name="Обычный 19 18 2" xfId="6753"/>
    <cellStyle name="Обычный 19 19" xfId="6754"/>
    <cellStyle name="Обычный 19 19 2" xfId="6755"/>
    <cellStyle name="Обычный 19 2" xfId="6756"/>
    <cellStyle name="Обычный 19 2 10" xfId="6757"/>
    <cellStyle name="Обычный 19 2 11" xfId="6758"/>
    <cellStyle name="Обычный 19 2 11 2" xfId="6759"/>
    <cellStyle name="Обычный 19 2 12" xfId="6760"/>
    <cellStyle name="Обычный 19 2 12 2" xfId="6761"/>
    <cellStyle name="Обычный 19 2 13" xfId="6762"/>
    <cellStyle name="Обычный 19 2 13 2" xfId="6763"/>
    <cellStyle name="Обычный 19 2 14" xfId="6764"/>
    <cellStyle name="Обычный 19 2 14 2" xfId="6765"/>
    <cellStyle name="Обычный 19 2 15" xfId="6766"/>
    <cellStyle name="Обычный 19 2 15 2" xfId="6767"/>
    <cellStyle name="Обычный 19 2 16" xfId="6768"/>
    <cellStyle name="Обычный 19 2 16 2" xfId="6769"/>
    <cellStyle name="Обычный 19 2 17" xfId="6770"/>
    <cellStyle name="Обычный 19 2 17 2" xfId="6771"/>
    <cellStyle name="Обычный 19 2 18" xfId="6772"/>
    <cellStyle name="Обычный 19 2 18 2" xfId="6773"/>
    <cellStyle name="Обычный 19 2 19" xfId="6774"/>
    <cellStyle name="Обычный 19 2 19 2" xfId="6775"/>
    <cellStyle name="Обычный 19 2 2" xfId="6776"/>
    <cellStyle name="Обычный 19 2 2 2" xfId="6777"/>
    <cellStyle name="Обычный 19 2 2 2 2" xfId="6778"/>
    <cellStyle name="Обычный 19 2 2 3" xfId="6779"/>
    <cellStyle name="Обычный 19 2 2_свод plnSum" xfId="6780"/>
    <cellStyle name="Обычный 19 2 20" xfId="6781"/>
    <cellStyle name="Обычный 19 2 21" xfId="6782"/>
    <cellStyle name="Обычный 19 2 21 2" xfId="6783"/>
    <cellStyle name="Обычный 19 2 22" xfId="6784"/>
    <cellStyle name="Обычный 19 2 22 2" xfId="6785"/>
    <cellStyle name="Обычный 19 2 23" xfId="6786"/>
    <cellStyle name="Обычный 19 2 23 2" xfId="6787"/>
    <cellStyle name="Обычный 19 2 24" xfId="6788"/>
    <cellStyle name="Обычный 19 2 24 2" xfId="6789"/>
    <cellStyle name="Обычный 19 2 25" xfId="6790"/>
    <cellStyle name="Обычный 19 2 25 2" xfId="6791"/>
    <cellStyle name="Обычный 19 2 26" xfId="6792"/>
    <cellStyle name="Обычный 19 2 26 2" xfId="6793"/>
    <cellStyle name="Обычный 19 2 27" xfId="6794"/>
    <cellStyle name="Обычный 19 2 27 2" xfId="6795"/>
    <cellStyle name="Обычный 19 2 28" xfId="6796"/>
    <cellStyle name="Обычный 19 2 28 2" xfId="6797"/>
    <cellStyle name="Обычный 19 2 29" xfId="6798"/>
    <cellStyle name="Обычный 19 2 29 2" xfId="6799"/>
    <cellStyle name="Обычный 19 2 3" xfId="6800"/>
    <cellStyle name="Обычный 19 2 3 2" xfId="6801"/>
    <cellStyle name="Обычный 19 2 30" xfId="6802"/>
    <cellStyle name="Обычный 19 2 30 2" xfId="6803"/>
    <cellStyle name="Обычный 19 2 31" xfId="6804"/>
    <cellStyle name="Обычный 19 2 31 2" xfId="6805"/>
    <cellStyle name="Обычный 19 2 32" xfId="6806"/>
    <cellStyle name="Обычный 19 2 32 2" xfId="6807"/>
    <cellStyle name="Обычный 19 2 33" xfId="6808"/>
    <cellStyle name="Обычный 19 2 34" xfId="6809"/>
    <cellStyle name="Обычный 19 2 35" xfId="6810"/>
    <cellStyle name="Обычный 19 2 36" xfId="6811"/>
    <cellStyle name="Обычный 19 2 37" xfId="6812"/>
    <cellStyle name="Обычный 19 2 38" xfId="6813"/>
    <cellStyle name="Обычный 19 2 39" xfId="6814"/>
    <cellStyle name="Обычный 19 2 4" xfId="6815"/>
    <cellStyle name="Обычный 19 2 4 2" xfId="6816"/>
    <cellStyle name="Обычный 19 2 5" xfId="6817"/>
    <cellStyle name="Обычный 19 2 5 2" xfId="6818"/>
    <cellStyle name="Обычный 19 2 6" xfId="6819"/>
    <cellStyle name="Обычный 19 2 6 2" xfId="6820"/>
    <cellStyle name="Обычный 19 2 7" xfId="6821"/>
    <cellStyle name="Обычный 19 2 7 2" xfId="6822"/>
    <cellStyle name="Обычный 19 2 8" xfId="6823"/>
    <cellStyle name="Обычный 19 2 8 2" xfId="6824"/>
    <cellStyle name="Обычный 19 2 9" xfId="6825"/>
    <cellStyle name="Обычный 19 2 9 2" xfId="6826"/>
    <cellStyle name="Обычный 19 2_свод plnSum" xfId="6827"/>
    <cellStyle name="Обычный 19 20" xfId="6828"/>
    <cellStyle name="Обычный 19 20 2" xfId="6829"/>
    <cellStyle name="Обычный 19 21" xfId="6830"/>
    <cellStyle name="Обычный 19 22" xfId="6831"/>
    <cellStyle name="Обычный 19 22 2" xfId="6832"/>
    <cellStyle name="Обычный 19 23" xfId="6833"/>
    <cellStyle name="Обычный 19 23 2" xfId="6834"/>
    <cellStyle name="Обычный 19 24" xfId="6835"/>
    <cellStyle name="Обычный 19 24 2" xfId="6836"/>
    <cellStyle name="Обычный 19 25" xfId="6837"/>
    <cellStyle name="Обычный 19 25 2" xfId="6838"/>
    <cellStyle name="Обычный 19 26" xfId="6839"/>
    <cellStyle name="Обычный 19 26 2" xfId="6840"/>
    <cellStyle name="Обычный 19 27" xfId="6841"/>
    <cellStyle name="Обычный 19 27 2" xfId="6842"/>
    <cellStyle name="Обычный 19 28" xfId="6843"/>
    <cellStyle name="Обычный 19 28 2" xfId="6844"/>
    <cellStyle name="Обычный 19 29" xfId="6845"/>
    <cellStyle name="Обычный 19 29 2" xfId="6846"/>
    <cellStyle name="Обычный 19 3" xfId="6847"/>
    <cellStyle name="Обычный 19 3 2" xfId="6848"/>
    <cellStyle name="Обычный 19 3 2 2" xfId="6849"/>
    <cellStyle name="Обычный 19 3 3" xfId="6850"/>
    <cellStyle name="Обычный 19 3_свод plnSum" xfId="6851"/>
    <cellStyle name="Обычный 19 30" xfId="6852"/>
    <cellStyle name="Обычный 19 30 2" xfId="6853"/>
    <cellStyle name="Обычный 19 31" xfId="6854"/>
    <cellStyle name="Обычный 19 31 2" xfId="6855"/>
    <cellStyle name="Обычный 19 32" xfId="6856"/>
    <cellStyle name="Обычный 19 32 2" xfId="6857"/>
    <cellStyle name="Обычный 19 33" xfId="6858"/>
    <cellStyle name="Обычный 19 33 2" xfId="6859"/>
    <cellStyle name="Обычный 19 34" xfId="6860"/>
    <cellStyle name="Обычный 19 35" xfId="6861"/>
    <cellStyle name="Обычный 19 36" xfId="6862"/>
    <cellStyle name="Обычный 19 37" xfId="6863"/>
    <cellStyle name="Обычный 19 38" xfId="6864"/>
    <cellStyle name="Обычный 19 39" xfId="6865"/>
    <cellStyle name="Обычный 19 4" xfId="6866"/>
    <cellStyle name="Обычный 19 4 2" xfId="6867"/>
    <cellStyle name="Обычный 19 40" xfId="6868"/>
    <cellStyle name="Обычный 19 5" xfId="6869"/>
    <cellStyle name="Обычный 19 5 2" xfId="6870"/>
    <cellStyle name="Обычный 19 6" xfId="6871"/>
    <cellStyle name="Обычный 19 6 2" xfId="6872"/>
    <cellStyle name="Обычный 19 7" xfId="6873"/>
    <cellStyle name="Обычный 19 7 2" xfId="6874"/>
    <cellStyle name="Обычный 19 8" xfId="6875"/>
    <cellStyle name="Обычный 19 8 2" xfId="6876"/>
    <cellStyle name="Обычный 19 9" xfId="6877"/>
    <cellStyle name="Обычный 19 9 2" xfId="6878"/>
    <cellStyle name="Обычный 19_свод plnSum" xfId="6879"/>
    <cellStyle name="Обычный 2" xfId="6880"/>
    <cellStyle name="Обычный 2 10" xfId="6881"/>
    <cellStyle name="Обычный 2 10 10" xfId="6882"/>
    <cellStyle name="Обычный 2 10 11" xfId="6883"/>
    <cellStyle name="Обычный 2 10 11 2" xfId="6884"/>
    <cellStyle name="Обычный 2 10 12" xfId="6885"/>
    <cellStyle name="Обычный 2 10 12 2" xfId="6886"/>
    <cellStyle name="Обычный 2 10 13" xfId="6887"/>
    <cellStyle name="Обычный 2 10 13 2" xfId="6888"/>
    <cellStyle name="Обычный 2 10 14" xfId="6889"/>
    <cellStyle name="Обычный 2 10 14 2" xfId="6890"/>
    <cellStyle name="Обычный 2 10 15" xfId="6891"/>
    <cellStyle name="Обычный 2 10 15 2" xfId="6892"/>
    <cellStyle name="Обычный 2 10 16" xfId="6893"/>
    <cellStyle name="Обычный 2 10 16 2" xfId="6894"/>
    <cellStyle name="Обычный 2 10 17" xfId="6895"/>
    <cellStyle name="Обычный 2 10 17 2" xfId="6896"/>
    <cellStyle name="Обычный 2 10 18" xfId="6897"/>
    <cellStyle name="Обычный 2 10 18 2" xfId="6898"/>
    <cellStyle name="Обычный 2 10 19" xfId="6899"/>
    <cellStyle name="Обычный 2 10 19 2" xfId="6900"/>
    <cellStyle name="Обычный 2 10 2" xfId="6901"/>
    <cellStyle name="Обычный 2 10 2 2" xfId="6902"/>
    <cellStyle name="Обычный 2 10 20" xfId="6903"/>
    <cellStyle name="Обычный 2 10 21" xfId="6904"/>
    <cellStyle name="Обычный 2 10 21 2" xfId="6905"/>
    <cellStyle name="Обычный 2 10 22" xfId="6906"/>
    <cellStyle name="Обычный 2 10 22 2" xfId="6907"/>
    <cellStyle name="Обычный 2 10 23" xfId="6908"/>
    <cellStyle name="Обычный 2 10 23 2" xfId="6909"/>
    <cellStyle name="Обычный 2 10 24" xfId="6910"/>
    <cellStyle name="Обычный 2 10 24 2" xfId="6911"/>
    <cellStyle name="Обычный 2 10 25" xfId="6912"/>
    <cellStyle name="Обычный 2 10 25 2" xfId="6913"/>
    <cellStyle name="Обычный 2 10 26" xfId="6914"/>
    <cellStyle name="Обычный 2 10 26 2" xfId="6915"/>
    <cellStyle name="Обычный 2 10 27" xfId="6916"/>
    <cellStyle name="Обычный 2 10 27 2" xfId="6917"/>
    <cellStyle name="Обычный 2 10 28" xfId="6918"/>
    <cellStyle name="Обычный 2 10 28 2" xfId="6919"/>
    <cellStyle name="Обычный 2 10 29" xfId="6920"/>
    <cellStyle name="Обычный 2 10 29 2" xfId="6921"/>
    <cellStyle name="Обычный 2 10 3" xfId="6922"/>
    <cellStyle name="Обычный 2 10 3 2" xfId="6923"/>
    <cellStyle name="Обычный 2 10 30" xfId="6924"/>
    <cellStyle name="Обычный 2 10 30 2" xfId="6925"/>
    <cellStyle name="Обычный 2 10 31" xfId="6926"/>
    <cellStyle name="Обычный 2 10 31 2" xfId="6927"/>
    <cellStyle name="Обычный 2 10 32" xfId="6928"/>
    <cellStyle name="Обычный 2 10 32 2" xfId="6929"/>
    <cellStyle name="Обычный 2 10 33" xfId="6930"/>
    <cellStyle name="Обычный 2 10 34" xfId="6931"/>
    <cellStyle name="Обычный 2 10 35" xfId="6932"/>
    <cellStyle name="Обычный 2 10 36" xfId="6933"/>
    <cellStyle name="Обычный 2 10 37" xfId="6934"/>
    <cellStyle name="Обычный 2 10 38" xfId="6935"/>
    <cellStyle name="Обычный 2 10 39" xfId="6936"/>
    <cellStyle name="Обычный 2 10 4" xfId="6937"/>
    <cellStyle name="Обычный 2 10 4 2" xfId="6938"/>
    <cellStyle name="Обычный 2 10 5" xfId="6939"/>
    <cellStyle name="Обычный 2 10 5 2" xfId="6940"/>
    <cellStyle name="Обычный 2 10 6" xfId="6941"/>
    <cellStyle name="Обычный 2 10 6 2" xfId="6942"/>
    <cellStyle name="Обычный 2 10 7" xfId="6943"/>
    <cellStyle name="Обычный 2 10 7 2" xfId="6944"/>
    <cellStyle name="Обычный 2 10 8" xfId="6945"/>
    <cellStyle name="Обычный 2 10 8 2" xfId="6946"/>
    <cellStyle name="Обычный 2 10 9" xfId="6947"/>
    <cellStyle name="Обычный 2 10 9 2" xfId="6948"/>
    <cellStyle name="Обычный 2 10_свод plnSum" xfId="6949"/>
    <cellStyle name="Обычный 2 11" xfId="6950"/>
    <cellStyle name="Обычный 2 11 2" xfId="6951"/>
    <cellStyle name="Обычный 2 12" xfId="6952"/>
    <cellStyle name="Обычный 2 12 2" xfId="6953"/>
    <cellStyle name="Обычный 2 13" xfId="6954"/>
    <cellStyle name="Обычный 2 13 2" xfId="6955"/>
    <cellStyle name="Обычный 2 14" xfId="6956"/>
    <cellStyle name="Обычный 2 14 2" xfId="6957"/>
    <cellStyle name="Обычный 2 15" xfId="6958"/>
    <cellStyle name="Обычный 2 15 2" xfId="6959"/>
    <cellStyle name="Обычный 2 16" xfId="6960"/>
    <cellStyle name="Обычный 2 16 2" xfId="6961"/>
    <cellStyle name="Обычный 2 17" xfId="6962"/>
    <cellStyle name="Обычный 2 17 2" xfId="6963"/>
    <cellStyle name="Обычный 2 18" xfId="6964"/>
    <cellStyle name="Обычный 2 18 2" xfId="6965"/>
    <cellStyle name="Обычный 2 19" xfId="6966"/>
    <cellStyle name="Обычный 2 2" xfId="6967"/>
    <cellStyle name="Обычный 2 2 2" xfId="6968"/>
    <cellStyle name="Обычный 2 2 2 2" xfId="6969"/>
    <cellStyle name="Обычный 2 2 2 2 2" xfId="6970"/>
    <cellStyle name="Обычный 2 2 2 2 3" xfId="6971"/>
    <cellStyle name="Обычный 2 2 2 3" xfId="6972"/>
    <cellStyle name="Обычный 2 2 2 3 2" xfId="6973"/>
    <cellStyle name="Обычный 2 2 2 3 3" xfId="6974"/>
    <cellStyle name="Обычный 2 2 2 4" xfId="6975"/>
    <cellStyle name="Обычный 2 2 2 4 2" xfId="6976"/>
    <cellStyle name="Обычный 2 2 3" xfId="6977"/>
    <cellStyle name="Обычный 2 2 3 2" xfId="6978"/>
    <cellStyle name="Обычный 2 2 3 2 2" xfId="6979"/>
    <cellStyle name="Обычный 2 2 3 2 3" xfId="6980"/>
    <cellStyle name="Обычный 2 2 3 3" xfId="6981"/>
    <cellStyle name="Обычный 2 2 3 4" xfId="6982"/>
    <cellStyle name="Обычный 2 2 3_свод plnSum" xfId="6983"/>
    <cellStyle name="Обычный 2 2 4" xfId="6984"/>
    <cellStyle name="Обычный 2 2 4 2" xfId="6985"/>
    <cellStyle name="Обычный 2 2 4 2 2" xfId="6986"/>
    <cellStyle name="Обычный 2 2 4 2 3" xfId="6987"/>
    <cellStyle name="Обычный 2 2 4 3" xfId="6988"/>
    <cellStyle name="Обычный 2 2 4 4" xfId="6989"/>
    <cellStyle name="Обычный 2 2 5" xfId="6990"/>
    <cellStyle name="Обычный 2 2 6" xfId="6991"/>
    <cellStyle name="Обычный 2 2 7" xfId="6992"/>
    <cellStyle name="Обычный 2 2 8" xfId="6993"/>
    <cellStyle name="Обычный 2 2 8 2" xfId="6994"/>
    <cellStyle name="Обычный 2 2_Лист1" xfId="6995"/>
    <cellStyle name="Обычный 2 20" xfId="6996"/>
    <cellStyle name="Обычный 2 20 2" xfId="6997"/>
    <cellStyle name="Обычный 2 21" xfId="6998"/>
    <cellStyle name="Обычный 2 21 2" xfId="6999"/>
    <cellStyle name="Обычный 2 22" xfId="7000"/>
    <cellStyle name="Обычный 2 22 2" xfId="7001"/>
    <cellStyle name="Обычный 2 23" xfId="7002"/>
    <cellStyle name="Обычный 2 23 2" xfId="7003"/>
    <cellStyle name="Обычный 2 24" xfId="7004"/>
    <cellStyle name="Обычный 2 24 2" xfId="7005"/>
    <cellStyle name="Обычный 2 25" xfId="7006"/>
    <cellStyle name="Обычный 2 25 2" xfId="7007"/>
    <cellStyle name="Обычный 2 26" xfId="7008"/>
    <cellStyle name="Обычный 2 26 2" xfId="7009"/>
    <cellStyle name="Обычный 2 27" xfId="7010"/>
    <cellStyle name="Обычный 2 27 2" xfId="7011"/>
    <cellStyle name="Обычный 2 28" xfId="7012"/>
    <cellStyle name="Обычный 2 28 2" xfId="7013"/>
    <cellStyle name="Обычный 2 29" xfId="7014"/>
    <cellStyle name="Обычный 2 29 2" xfId="7015"/>
    <cellStyle name="Обычный 2 3" xfId="1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9950"/>
    <cellStyle name="Плохой 2" xfId="9951"/>
    <cellStyle name="Плохой 2 2" xfId="9952"/>
    <cellStyle name="Плохой 2 2 2" xfId="9953"/>
    <cellStyle name="Плохой 2 2 3" xfId="9954"/>
    <cellStyle name="Плохой 2 3" xfId="9955"/>
    <cellStyle name="Плохой 2 4" xfId="9956"/>
    <cellStyle name="Плохой 2_свод plnSum" xfId="9957"/>
    <cellStyle name="Плохой 3" xfId="9958"/>
    <cellStyle name="Плохой 3 2" xfId="9959"/>
    <cellStyle name="Плохой 3 3" xfId="9960"/>
    <cellStyle name="Поле сводной таблицы" xfId="9961"/>
    <cellStyle name="Пояснение 2" xfId="9962"/>
    <cellStyle name="Пояснение 2 2" xfId="9963"/>
    <cellStyle name="Пояснение 2 2 2" xfId="9964"/>
    <cellStyle name="Пояснение 2 2 3" xfId="9965"/>
    <cellStyle name="Пояснение 2 3" xfId="9966"/>
    <cellStyle name="Пояснение 2 4" xfId="9967"/>
    <cellStyle name="Пояснение 2_свод plnSum" xfId="9968"/>
    <cellStyle name="Пояснение 3" xfId="9969"/>
    <cellStyle name="Пояснение 3 2" xfId="9970"/>
    <cellStyle name="Пояснение 3 3" xfId="9971"/>
    <cellStyle name="Примечание 2" xfId="9972"/>
    <cellStyle name="Примечание 2 10" xfId="9973"/>
    <cellStyle name="Примечание 2 10 2" xfId="9974"/>
    <cellStyle name="Примечание 2 11" xfId="9975"/>
    <cellStyle name="Примечание 2 11 2" xfId="9976"/>
    <cellStyle name="Примечание 2 12" xfId="9977"/>
    <cellStyle name="Примечание 2 12 2" xfId="9978"/>
    <cellStyle name="Примечание 2 13" xfId="9979"/>
    <cellStyle name="Примечание 2 13 2" xfId="9980"/>
    <cellStyle name="Примечание 2 14" xfId="9981"/>
    <cellStyle name="Примечание 2 15" xfId="9982"/>
    <cellStyle name="Примечание 2 16" xfId="9983"/>
    <cellStyle name="Примечание 2 16 2" xfId="9984"/>
    <cellStyle name="Примечание 2 17" xfId="9985"/>
    <cellStyle name="Примечание 2 17 2" xfId="9986"/>
    <cellStyle name="Примечание 2 18" xfId="9987"/>
    <cellStyle name="Примечание 2 18 2" xfId="9988"/>
    <cellStyle name="Примечание 2 19" xfId="9989"/>
    <cellStyle name="Примечание 2 19 2" xfId="9990"/>
    <cellStyle name="Примечание 2 2" xfId="9991"/>
    <cellStyle name="Примечание 2 2 10" xfId="9992"/>
    <cellStyle name="Примечание 2 2 10 2" xfId="9993"/>
    <cellStyle name="Примечание 2 2 11" xfId="9994"/>
    <cellStyle name="Примечание 2 2 11 2" xfId="9995"/>
    <cellStyle name="Примечание 2 2 12" xfId="9996"/>
    <cellStyle name="Примечание 2 2 12 2" xfId="9997"/>
    <cellStyle name="Примечание 2 2 13" xfId="9998"/>
    <cellStyle name="Примечание 2 2 14" xfId="9999"/>
    <cellStyle name="Примечание 2 2 15" xfId="10000"/>
    <cellStyle name="Примечание 2 2 15 2" xfId="10001"/>
    <cellStyle name="Примечание 2 2 16" xfId="10002"/>
    <cellStyle name="Примечание 2 2 16 2" xfId="10003"/>
    <cellStyle name="Примечание 2 2 17" xfId="10004"/>
    <cellStyle name="Примечание 2 2 17 2" xfId="10005"/>
    <cellStyle name="Примечание 2 2 18" xfId="10006"/>
    <cellStyle name="Примечание 2 2 18 2" xfId="10007"/>
    <cellStyle name="Примечание 2 2 19" xfId="10008"/>
    <cellStyle name="Примечание 2 2 19 2" xfId="10009"/>
    <cellStyle name="Примечание 2 2 2" xfId="10010"/>
    <cellStyle name="Примечание 2 2 2 10" xfId="10011"/>
    <cellStyle name="Примечание 2 2 2 11" xfId="10012"/>
    <cellStyle name="Примечание 2 2 2 12" xfId="10013"/>
    <cellStyle name="Примечание 2 2 2 12 2" xfId="10014"/>
    <cellStyle name="Примечание 2 2 2 13" xfId="10015"/>
    <cellStyle name="Примечание 2 2 2 13 2" xfId="10016"/>
    <cellStyle name="Примечание 2 2 2 14" xfId="10017"/>
    <cellStyle name="Примечание 2 2 2 14 2" xfId="10018"/>
    <cellStyle name="Примечание 2 2 2 15" xfId="10019"/>
    <cellStyle name="Примечание 2 2 2 15 2" xfId="10020"/>
    <cellStyle name="Примечание 2 2 2 16" xfId="10021"/>
    <cellStyle name="Примечание 2 2 2 16 2" xfId="10022"/>
    <cellStyle name="Примечание 2 2 2 17" xfId="10023"/>
    <cellStyle name="Примечание 2 2 2 17 2" xfId="10024"/>
    <cellStyle name="Примечание 2 2 2 18" xfId="10025"/>
    <cellStyle name="Примечание 2 2 2 18 2" xfId="10026"/>
    <cellStyle name="Примечание 2 2 2 19" xfId="10027"/>
    <cellStyle name="Примечание 2 2 2 19 2" xfId="10028"/>
    <cellStyle name="Примечание 2 2 2 2" xfId="10029"/>
    <cellStyle name="Примечание 2 2 2 2 2" xfId="10030"/>
    <cellStyle name="Примечание 2 2 2 2 2 2" xfId="10031"/>
    <cellStyle name="Примечание 2 2 2 2 3" xfId="10032"/>
    <cellStyle name="Примечание 2 2 2 2_свод plnSum" xfId="10033"/>
    <cellStyle name="Примечание 2 2 2 20" xfId="10034"/>
    <cellStyle name="Примечание 2 2 2 20 2" xfId="10035"/>
    <cellStyle name="Примечание 2 2 2 21" xfId="10036"/>
    <cellStyle name="Примечание 2 2 2 22" xfId="10037"/>
    <cellStyle name="Примечание 2 2 2 22 2" xfId="10038"/>
    <cellStyle name="Примечание 2 2 2 23" xfId="10039"/>
    <cellStyle name="Примечание 2 2 2 23 2" xfId="10040"/>
    <cellStyle name="Примечание 2 2 2 24" xfId="10041"/>
    <cellStyle name="Примечание 2 2 2 24 2" xfId="10042"/>
    <cellStyle name="Примечание 2 2 2 25" xfId="10043"/>
    <cellStyle name="Примечание 2 2 2 25 2" xfId="10044"/>
    <cellStyle name="Примечание 2 2 2 26" xfId="10045"/>
    <cellStyle name="Примечание 2 2 2 26 2" xfId="10046"/>
    <cellStyle name="Примечание 2 2 2 27" xfId="10047"/>
    <cellStyle name="Примечание 2 2 2 27 2" xfId="10048"/>
    <cellStyle name="Примечание 2 2 2 28" xfId="10049"/>
    <cellStyle name="Примечание 2 2 2 28 2" xfId="10050"/>
    <cellStyle name="Примечание 2 2 2 29" xfId="10051"/>
    <cellStyle name="Примечание 2 2 2 29 2" xfId="10052"/>
    <cellStyle name="Примечание 2 2 2 3" xfId="10053"/>
    <cellStyle name="Примечание 2 2 2 3 2" xfId="10054"/>
    <cellStyle name="Примечание 2 2 2 30" xfId="10055"/>
    <cellStyle name="Примечание 2 2 2 30 2" xfId="10056"/>
    <cellStyle name="Примечание 2 2 2 31" xfId="10057"/>
    <cellStyle name="Примечание 2 2 2 31 2" xfId="10058"/>
    <cellStyle name="Примечание 2 2 2 32" xfId="10059"/>
    <cellStyle name="Примечание 2 2 2 32 2" xfId="10060"/>
    <cellStyle name="Примечание 2 2 2 33" xfId="10061"/>
    <cellStyle name="Примечание 2 2 2 33 2" xfId="10062"/>
    <cellStyle name="Примечание 2 2 2 34" xfId="10063"/>
    <cellStyle name="Примечание 2 2 2 35" xfId="10064"/>
    <cellStyle name="Примечание 2 2 2 36" xfId="10065"/>
    <cellStyle name="Примечание 2 2 2 37" xfId="10066"/>
    <cellStyle name="Примечание 2 2 2 38" xfId="10067"/>
    <cellStyle name="Примечание 2 2 2 39" xfId="10068"/>
    <cellStyle name="Примечание 2 2 2 4" xfId="10069"/>
    <cellStyle name="Примечание 2 2 2 4 2" xfId="10070"/>
    <cellStyle name="Примечание 2 2 2 40" xfId="10071"/>
    <cellStyle name="Примечание 2 2 2 5" xfId="10072"/>
    <cellStyle name="Примечание 2 2 2 5 2" xfId="10073"/>
    <cellStyle name="Примечание 2 2 2 6" xfId="10074"/>
    <cellStyle name="Примечание 2 2 2 6 2" xfId="10075"/>
    <cellStyle name="Примечание 2 2 2 7" xfId="10076"/>
    <cellStyle name="Примечание 2 2 2 7 2" xfId="10077"/>
    <cellStyle name="Примечание 2 2 2 8" xfId="10078"/>
    <cellStyle name="Примечание 2 2 2 8 2" xfId="10079"/>
    <cellStyle name="Примечание 2 2 2 9" xfId="10080"/>
    <cellStyle name="Примечание 2 2 2 9 2" xfId="10081"/>
    <cellStyle name="Примечание 2 2 2_свод plnSum" xfId="10082"/>
    <cellStyle name="Примечание 2 2 20" xfId="10083"/>
    <cellStyle name="Примечание 2 2 20 2" xfId="10084"/>
    <cellStyle name="Примечание 2 2 21" xfId="10085"/>
    <cellStyle name="Примечание 2 2 21 2" xfId="10086"/>
    <cellStyle name="Примечание 2 2 22" xfId="10087"/>
    <cellStyle name="Примечание 2 2 22 2" xfId="10088"/>
    <cellStyle name="Примечание 2 2 23" xfId="10089"/>
    <cellStyle name="Примечание 2 2 23 2" xfId="10090"/>
    <cellStyle name="Примечание 2 2 24" xfId="10091"/>
    <cellStyle name="Примечание 2 2 25" xfId="10092"/>
    <cellStyle name="Примечание 2 2 25 2" xfId="10093"/>
    <cellStyle name="Примечание 2 2 26" xfId="10094"/>
    <cellStyle name="Примечание 2 2 26 2" xfId="10095"/>
    <cellStyle name="Примечание 2 2 27" xfId="10096"/>
    <cellStyle name="Примечание 2 2 27 2" xfId="10097"/>
    <cellStyle name="Примечание 2 2 28" xfId="10098"/>
    <cellStyle name="Примечание 2 2 28 2" xfId="10099"/>
    <cellStyle name="Примечание 2 2 29" xfId="10100"/>
    <cellStyle name="Примечание 2 2 29 2" xfId="10101"/>
    <cellStyle name="Примечание 2 2 3" xfId="10102"/>
    <cellStyle name="Примечание 2 2 3 10" xfId="10103"/>
    <cellStyle name="Примечание 2 2 3 11" xfId="10104"/>
    <cellStyle name="Примечание 2 2 3 12" xfId="10105"/>
    <cellStyle name="Примечание 2 2 3 12 2" xfId="10106"/>
    <cellStyle name="Примечание 2 2 3 13" xfId="10107"/>
    <cellStyle name="Примечание 2 2 3 13 2" xfId="10108"/>
    <cellStyle name="Примечание 2 2 3 14" xfId="10109"/>
    <cellStyle name="Примечание 2 2 3 14 2" xfId="10110"/>
    <cellStyle name="Примечание 2 2 3 15" xfId="10111"/>
    <cellStyle name="Примечание 2 2 3 15 2" xfId="10112"/>
    <cellStyle name="Примечание 2 2 3 16" xfId="10113"/>
    <cellStyle name="Примечание 2 2 3 16 2" xfId="10114"/>
    <cellStyle name="Примечание 2 2 3 17" xfId="10115"/>
    <cellStyle name="Примечание 2 2 3 17 2" xfId="10116"/>
    <cellStyle name="Примечание 2 2 3 18" xfId="10117"/>
    <cellStyle name="Примечание 2 2 3 18 2" xfId="10118"/>
    <cellStyle name="Примечание 2 2 3 19" xfId="10119"/>
    <cellStyle name="Примечание 2 2 3 19 2" xfId="10120"/>
    <cellStyle name="Примечание 2 2 3 2" xfId="10121"/>
    <cellStyle name="Примечание 2 2 3 2 2" xfId="10122"/>
    <cellStyle name="Примечание 2 2 3 2 2 2" xfId="10123"/>
    <cellStyle name="Примечание 2 2 3 2 3" xfId="10124"/>
    <cellStyle name="Примечание 2 2 3 2_свод plnSum" xfId="10125"/>
    <cellStyle name="Примечание 2 2 3 20" xfId="10126"/>
    <cellStyle name="Примечание 2 2 3 20 2" xfId="10127"/>
    <cellStyle name="Примечание 2 2 3 21" xfId="10128"/>
    <cellStyle name="Примечание 2 2 3 22" xfId="10129"/>
    <cellStyle name="Примечание 2 2 3 22 2" xfId="10130"/>
    <cellStyle name="Примечание 2 2 3 23" xfId="10131"/>
    <cellStyle name="Примечание 2 2 3 23 2" xfId="10132"/>
    <cellStyle name="Примечание 2 2 3 24" xfId="10133"/>
    <cellStyle name="Примечание 2 2 3 24 2" xfId="10134"/>
    <cellStyle name="Примечание 2 2 3 25" xfId="10135"/>
    <cellStyle name="Примечание 2 2 3 25 2" xfId="10136"/>
    <cellStyle name="Примечание 2 2 3 26" xfId="10137"/>
    <cellStyle name="Примечание 2 2 3 26 2" xfId="10138"/>
    <cellStyle name="Примечание 2 2 3 27" xfId="10139"/>
    <cellStyle name="Примечание 2 2 3 27 2" xfId="10140"/>
    <cellStyle name="Примечание 2 2 3 28" xfId="10141"/>
    <cellStyle name="Примечание 2 2 3 28 2" xfId="10142"/>
    <cellStyle name="Примечание 2 2 3 29" xfId="10143"/>
    <cellStyle name="Примечание 2 2 3 29 2" xfId="10144"/>
    <cellStyle name="Примечание 2 2 3 3" xfId="10145"/>
    <cellStyle name="Примечание 2 2 3 3 2" xfId="10146"/>
    <cellStyle name="Примечание 2 2 3 30" xfId="10147"/>
    <cellStyle name="Примечание 2 2 3 30 2" xfId="10148"/>
    <cellStyle name="Примечание 2 2 3 31" xfId="10149"/>
    <cellStyle name="Примечание 2 2 3 31 2" xfId="10150"/>
    <cellStyle name="Примечание 2 2 3 32" xfId="10151"/>
    <cellStyle name="Примечание 2 2 3 32 2" xfId="10152"/>
    <cellStyle name="Примечание 2 2 3 33" xfId="10153"/>
    <cellStyle name="Примечание 2 2 3 33 2" xfId="10154"/>
    <cellStyle name="Примечание 2 2 3 34" xfId="10155"/>
    <cellStyle name="Примечание 2 2 3 35" xfId="10156"/>
    <cellStyle name="Примечание 2 2 3 36" xfId="10157"/>
    <cellStyle name="Примечание 2 2 3 37" xfId="10158"/>
    <cellStyle name="Примечание 2 2 3 38" xfId="10159"/>
    <cellStyle name="Примечание 2 2 3 39" xfId="10160"/>
    <cellStyle name="Примечание 2 2 3 4" xfId="10161"/>
    <cellStyle name="Примечание 2 2 3 4 2" xfId="10162"/>
    <cellStyle name="Примечание 2 2 3 40" xfId="10163"/>
    <cellStyle name="Примечание 2 2 3 5" xfId="10164"/>
    <cellStyle name="Примечание 2 2 3 5 2" xfId="10165"/>
    <cellStyle name="Примечание 2 2 3 6" xfId="10166"/>
    <cellStyle name="Примечание 2 2 3 6 2" xfId="10167"/>
    <cellStyle name="Примечание 2 2 3 7" xfId="10168"/>
    <cellStyle name="Примечание 2 2 3 7 2" xfId="10169"/>
    <cellStyle name="Примечание 2 2 3 8" xfId="10170"/>
    <cellStyle name="Примечание 2 2 3 8 2" xfId="10171"/>
    <cellStyle name="Примечание 2 2 3 9" xfId="10172"/>
    <cellStyle name="Примечание 2 2 3 9 2" xfId="10173"/>
    <cellStyle name="Примечание 2 2 3_свод plnSum" xfId="10174"/>
    <cellStyle name="Примечание 2 2 30" xfId="10175"/>
    <cellStyle name="Примечание 2 2 30 2" xfId="10176"/>
    <cellStyle name="Примечание 2 2 31" xfId="10177"/>
    <cellStyle name="Примечание 2 2 31 2" xfId="10178"/>
    <cellStyle name="Примечание 2 2 32" xfId="10179"/>
    <cellStyle name="Примечание 2 2 32 2" xfId="10180"/>
    <cellStyle name="Примечание 2 2 33" xfId="10181"/>
    <cellStyle name="Примечание 2 2 33 2" xfId="10182"/>
    <cellStyle name="Примечание 2 2 34" xfId="10183"/>
    <cellStyle name="Примечание 2 2 34 2" xfId="10184"/>
    <cellStyle name="Примечание 2 2 35" xfId="10185"/>
    <cellStyle name="Примечание 2 2 35 2" xfId="10186"/>
    <cellStyle name="Примечание 2 2 36" xfId="10187"/>
    <cellStyle name="Примечание 2 2 36 2" xfId="10188"/>
    <cellStyle name="Примечание 2 2 37" xfId="10189"/>
    <cellStyle name="Примечание 2 2 38" xfId="10190"/>
    <cellStyle name="Примечание 2 2 39" xfId="10191"/>
    <cellStyle name="Примечание 2 2 4" xfId="10192"/>
    <cellStyle name="Примечание 2 2 4 2" xfId="10193"/>
    <cellStyle name="Примечание 2 2 4 3" xfId="10194"/>
    <cellStyle name="Примечание 2 2 4 4" xfId="10195"/>
    <cellStyle name="Примечание 2 2 40" xfId="10196"/>
    <cellStyle name="Примечание 2 2 41" xfId="10197"/>
    <cellStyle name="Примечание 2 2 42" xfId="10198"/>
    <cellStyle name="Примечание 2 2 43" xfId="10199"/>
    <cellStyle name="Примечание 2 2 5" xfId="10200"/>
    <cellStyle name="Примечание 2 2 5 2" xfId="10201"/>
    <cellStyle name="Примечание 2 2 5 2 2" xfId="10202"/>
    <cellStyle name="Примечание 2 2 5 2 2 2" xfId="10203"/>
    <cellStyle name="Примечание 2 2 5 2 3" xfId="10204"/>
    <cellStyle name="Примечание 2 2 5 2_свод plnSum" xfId="10205"/>
    <cellStyle name="Примечание 2 2 5 3" xfId="10206"/>
    <cellStyle name="Примечание 2 2 5 3 2" xfId="10207"/>
    <cellStyle name="Примечание 2 2 5 4" xfId="10208"/>
    <cellStyle name="Примечание 2 2 5_свод plnSum" xfId="10209"/>
    <cellStyle name="Примечание 2 2 6" xfId="10210"/>
    <cellStyle name="Примечание 2 2 6 2" xfId="10211"/>
    <cellStyle name="Примечание 2 2 6 3" xfId="10212"/>
    <cellStyle name="Примечание 2 2 7" xfId="10213"/>
    <cellStyle name="Примечание 2 2 7 2" xfId="10214"/>
    <cellStyle name="Примечание 2 2 8" xfId="10215"/>
    <cellStyle name="Примечание 2 2 8 2" xfId="10216"/>
    <cellStyle name="Примечание 2 2 9" xfId="10217"/>
    <cellStyle name="Примечание 2 2 9 2" xfId="10218"/>
    <cellStyle name="Примечание 2 2_свод plnSum" xfId="10219"/>
    <cellStyle name="Примечание 2 20" xfId="10220"/>
    <cellStyle name="Примечание 2 20 2" xfId="10221"/>
    <cellStyle name="Примечание 2 21" xfId="10222"/>
    <cellStyle name="Примечание 2 21 2" xfId="10223"/>
    <cellStyle name="Примечание 2 22" xfId="10224"/>
    <cellStyle name="Примечание 2 22 2" xfId="10225"/>
    <cellStyle name="Примечание 2 23" xfId="10226"/>
    <cellStyle name="Примечание 2 23 2" xfId="10227"/>
    <cellStyle name="Примечание 2 24" xfId="10228"/>
    <cellStyle name="Примечание 2 24 2" xfId="10229"/>
    <cellStyle name="Примечание 2 25" xfId="10230"/>
    <cellStyle name="Примечание 2 26" xfId="10231"/>
    <cellStyle name="Примечание 2 26 2" xfId="10232"/>
    <cellStyle name="Примечание 2 27" xfId="10233"/>
    <cellStyle name="Примечание 2 27 2" xfId="10234"/>
    <cellStyle name="Примечание 2 28" xfId="10235"/>
    <cellStyle name="Примечание 2 28 2" xfId="10236"/>
    <cellStyle name="Примечание 2 29" xfId="10237"/>
    <cellStyle name="Примечание 2 29 2" xfId="10238"/>
    <cellStyle name="Примечание 2 3" xfId="10239"/>
    <cellStyle name="Примечание 2 3 2" xfId="10240"/>
    <cellStyle name="Примечание 2 3 2 2" xfId="10241"/>
    <cellStyle name="Примечание 2 3 2 3" xfId="10242"/>
    <cellStyle name="Примечание 2 3 2 4" xfId="10243"/>
    <cellStyle name="Примечание 2 3 3" xfId="10244"/>
    <cellStyle name="Примечание 2 3 3 2" xfId="10245"/>
    <cellStyle name="Примечание 2 3 3 2 2" xfId="10246"/>
    <cellStyle name="Примечание 2 3 3_свод plnSum" xfId="10247"/>
    <cellStyle name="Примечание 2 3 4" xfId="10248"/>
    <cellStyle name="Примечание 2 3 5" xfId="10249"/>
    <cellStyle name="Примечание 2 30" xfId="10250"/>
    <cellStyle name="Примечание 2 30 2" xfId="10251"/>
    <cellStyle name="Примечание 2 31" xfId="10252"/>
    <cellStyle name="Примечание 2 31 2" xfId="10253"/>
    <cellStyle name="Примечание 2 32" xfId="10254"/>
    <cellStyle name="Примечание 2 32 2" xfId="10255"/>
    <cellStyle name="Примечание 2 33" xfId="10256"/>
    <cellStyle name="Примечание 2 33 2" xfId="10257"/>
    <cellStyle name="Примечание 2 34" xfId="10258"/>
    <cellStyle name="Примечание 2 34 2" xfId="10259"/>
    <cellStyle name="Примечание 2 35" xfId="10260"/>
    <cellStyle name="Примечание 2 35 2" xfId="10261"/>
    <cellStyle name="Примечание 2 36" xfId="10262"/>
    <cellStyle name="Примечание 2 36 2" xfId="10263"/>
    <cellStyle name="Примечание 2 37" xfId="10264"/>
    <cellStyle name="Примечание 2 37 2" xfId="10265"/>
    <cellStyle name="Примечание 2 38" xfId="10266"/>
    <cellStyle name="Примечание 2 39" xfId="10267"/>
    <cellStyle name="Примечание 2 4" xfId="10268"/>
    <cellStyle name="Примечание 2 4 10" xfId="10269"/>
    <cellStyle name="Примечание 2 4 11" xfId="10270"/>
    <cellStyle name="Примечание 2 4 12" xfId="10271"/>
    <cellStyle name="Примечание 2 4 12 2" xfId="10272"/>
    <cellStyle name="Примечание 2 4 13" xfId="10273"/>
    <cellStyle name="Примечание 2 4 13 2" xfId="10274"/>
    <cellStyle name="Примечание 2 4 14" xfId="10275"/>
    <cellStyle name="Примечание 2 4 14 2" xfId="10276"/>
    <cellStyle name="Примечание 2 4 15" xfId="10277"/>
    <cellStyle name="Примечание 2 4 15 2" xfId="10278"/>
    <cellStyle name="Примечание 2 4 16" xfId="10279"/>
    <cellStyle name="Примечание 2 4 16 2" xfId="10280"/>
    <cellStyle name="Примечание 2 4 17" xfId="10281"/>
    <cellStyle name="Примечание 2 4 17 2" xfId="10282"/>
    <cellStyle name="Примечание 2 4 18" xfId="10283"/>
    <cellStyle name="Примечание 2 4 18 2" xfId="10284"/>
    <cellStyle name="Примечание 2 4 19" xfId="10285"/>
    <cellStyle name="Примечание 2 4 19 2" xfId="10286"/>
    <cellStyle name="Примечание 2 4 2" xfId="10287"/>
    <cellStyle name="Примечание 2 4 2 2" xfId="10288"/>
    <cellStyle name="Примечание 2 4 20" xfId="10289"/>
    <cellStyle name="Примечание 2 4 20 2" xfId="10290"/>
    <cellStyle name="Примечание 2 4 21" xfId="10291"/>
    <cellStyle name="Примечание 2 4 22" xfId="10292"/>
    <cellStyle name="Примечание 2 4 22 2" xfId="10293"/>
    <cellStyle name="Примечание 2 4 23" xfId="10294"/>
    <cellStyle name="Примечание 2 4 23 2" xfId="10295"/>
    <cellStyle name="Примечание 2 4 24" xfId="10296"/>
    <cellStyle name="Примечание 2 4 24 2" xfId="10297"/>
    <cellStyle name="Примечание 2 4 25" xfId="10298"/>
    <cellStyle name="Примечание 2 4 25 2" xfId="10299"/>
    <cellStyle name="Примечание 2 4 26" xfId="10300"/>
    <cellStyle name="Примечание 2 4 26 2" xfId="10301"/>
    <cellStyle name="Примечание 2 4 27" xfId="10302"/>
    <cellStyle name="Примечание 2 4 27 2" xfId="10303"/>
    <cellStyle name="Примечание 2 4 28" xfId="10304"/>
    <cellStyle name="Примечание 2 4 28 2" xfId="10305"/>
    <cellStyle name="Примечание 2 4 29" xfId="10306"/>
    <cellStyle name="Примечание 2 4 29 2" xfId="10307"/>
    <cellStyle name="Примечание 2 4 3" xfId="10308"/>
    <cellStyle name="Примечание 2 4 3 2" xfId="10309"/>
    <cellStyle name="Примечание 2 4 30" xfId="10310"/>
    <cellStyle name="Примечание 2 4 30 2" xfId="10311"/>
    <cellStyle name="Примечание 2 4 31" xfId="10312"/>
    <cellStyle name="Примечание 2 4 31 2" xfId="10313"/>
    <cellStyle name="Примечание 2 4 32" xfId="10314"/>
    <cellStyle name="Примечание 2 4 32 2" xfId="10315"/>
    <cellStyle name="Примечание 2 4 33" xfId="10316"/>
    <cellStyle name="Примечание 2 4 33 2" xfId="10317"/>
    <cellStyle name="Примечание 2 4 34" xfId="10318"/>
    <cellStyle name="Примечание 2 4 35" xfId="10319"/>
    <cellStyle name="Примечание 2 4 36" xfId="10320"/>
    <cellStyle name="Примечание 2 4 37" xfId="10321"/>
    <cellStyle name="Примечание 2 4 38" xfId="10322"/>
    <cellStyle name="Примечание 2 4 39" xfId="10323"/>
    <cellStyle name="Примечание 2 4 4" xfId="10324"/>
    <cellStyle name="Примечание 2 4 4 2" xfId="10325"/>
    <cellStyle name="Примечание 2 4 40" xfId="10326"/>
    <cellStyle name="Примечание 2 4 5" xfId="10327"/>
    <cellStyle name="Примечание 2 4 5 2" xfId="10328"/>
    <cellStyle name="Примечание 2 4 6" xfId="10329"/>
    <cellStyle name="Примечание 2 4 6 2" xfId="10330"/>
    <cellStyle name="Примечание 2 4 7" xfId="10331"/>
    <cellStyle name="Примечание 2 4 7 2" xfId="10332"/>
    <cellStyle name="Примечание 2 4 8" xfId="10333"/>
    <cellStyle name="Примечание 2 4 8 2" xfId="10334"/>
    <cellStyle name="Примечание 2 4 9" xfId="10335"/>
    <cellStyle name="Примечание 2 4 9 2" xfId="10336"/>
    <cellStyle name="Примечание 2 40" xfId="10337"/>
    <cellStyle name="Примечание 2 41" xfId="10338"/>
    <cellStyle name="Примечание 2 42" xfId="10339"/>
    <cellStyle name="Примечание 2 43" xfId="10340"/>
    <cellStyle name="Примечание 2 44" xfId="10341"/>
    <cellStyle name="Примечание 2 5" xfId="10342"/>
    <cellStyle name="Примечание 2 5 10" xfId="10343"/>
    <cellStyle name="Примечание 2 5 11" xfId="10344"/>
    <cellStyle name="Примечание 2 5 12" xfId="10345"/>
    <cellStyle name="Примечание 2 5 12 2" xfId="10346"/>
    <cellStyle name="Примечание 2 5 13" xfId="10347"/>
    <cellStyle name="Примечание 2 5 13 2" xfId="10348"/>
    <cellStyle name="Примечание 2 5 14" xfId="10349"/>
    <cellStyle name="Примечание 2 5 14 2" xfId="10350"/>
    <cellStyle name="Примечание 2 5 15" xfId="10351"/>
    <cellStyle name="Примечание 2 5 15 2" xfId="10352"/>
    <cellStyle name="Примечание 2 5 16" xfId="10353"/>
    <cellStyle name="Примечание 2 5 16 2" xfId="10354"/>
    <cellStyle name="Примечание 2 5 17" xfId="10355"/>
    <cellStyle name="Примечание 2 5 17 2" xfId="10356"/>
    <cellStyle name="Примечание 2 5 18" xfId="10357"/>
    <cellStyle name="Примечание 2 5 18 2" xfId="10358"/>
    <cellStyle name="Примечание 2 5 19" xfId="10359"/>
    <cellStyle name="Примечание 2 5 19 2" xfId="10360"/>
    <cellStyle name="Примечание 2 5 2" xfId="10361"/>
    <cellStyle name="Примечание 2 5 2 2" xfId="10362"/>
    <cellStyle name="Примечание 2 5 2 2 2" xfId="10363"/>
    <cellStyle name="Примечание 2 5 2 3" xfId="10364"/>
    <cellStyle name="Примечание 2 5 2_свод plnSum" xfId="10365"/>
    <cellStyle name="Примечание 2 5 20" xfId="10366"/>
    <cellStyle name="Примечание 2 5 20 2" xfId="10367"/>
    <cellStyle name="Примечание 2 5 21" xfId="10368"/>
    <cellStyle name="Примечание 2 5 22" xfId="10369"/>
    <cellStyle name="Примечание 2 5 22 2" xfId="10370"/>
    <cellStyle name="Примечание 2 5 23" xfId="10371"/>
    <cellStyle name="Примечание 2 5 23 2" xfId="10372"/>
    <cellStyle name="Примечание 2 5 24" xfId="10373"/>
    <cellStyle name="Примечание 2 5 24 2" xfId="10374"/>
    <cellStyle name="Примечание 2 5 25" xfId="10375"/>
    <cellStyle name="Примечание 2 5 25 2" xfId="10376"/>
    <cellStyle name="Примечание 2 5 26" xfId="10377"/>
    <cellStyle name="Примечание 2 5 26 2" xfId="10378"/>
    <cellStyle name="Примечание 2 5 27" xfId="10379"/>
    <cellStyle name="Примечание 2 5 27 2" xfId="10380"/>
    <cellStyle name="Примечание 2 5 28" xfId="10381"/>
    <cellStyle name="Примечание 2 5 28 2" xfId="10382"/>
    <cellStyle name="Примечание 2 5 29" xfId="10383"/>
    <cellStyle name="Примечание 2 5 29 2" xfId="10384"/>
    <cellStyle name="Примечание 2 5 3" xfId="10385"/>
    <cellStyle name="Примечание 2 5 3 2" xfId="10386"/>
    <cellStyle name="Примечание 2 5 30" xfId="10387"/>
    <cellStyle name="Примечание 2 5 30 2" xfId="10388"/>
    <cellStyle name="Примечание 2 5 31" xfId="10389"/>
    <cellStyle name="Примечание 2 5 31 2" xfId="10390"/>
    <cellStyle name="Примечание 2 5 32" xfId="10391"/>
    <cellStyle name="Примечание 2 5 32 2" xfId="10392"/>
    <cellStyle name="Примечание 2 5 33" xfId="10393"/>
    <cellStyle name="Примечание 2 5 33 2" xfId="10394"/>
    <cellStyle name="Примечание 2 5 34" xfId="10395"/>
    <cellStyle name="Примечание 2 5 35" xfId="10396"/>
    <cellStyle name="Примечание 2 5 36" xfId="10397"/>
    <cellStyle name="Примечание 2 5 37" xfId="10398"/>
    <cellStyle name="Примечание 2 5 38" xfId="10399"/>
    <cellStyle name="Примечание 2 5 39" xfId="10400"/>
    <cellStyle name="Примечание 2 5 4" xfId="10401"/>
    <cellStyle name="Примечание 2 5 4 2" xfId="10402"/>
    <cellStyle name="Примечание 2 5 40" xfId="10403"/>
    <cellStyle name="Примечание 2 5 5" xfId="10404"/>
    <cellStyle name="Примечание 2 5 5 2" xfId="10405"/>
    <cellStyle name="Примечание 2 5 6" xfId="10406"/>
    <cellStyle name="Примечание 2 5 6 2" xfId="10407"/>
    <cellStyle name="Примечание 2 5 7" xfId="10408"/>
    <cellStyle name="Примечание 2 5 7 2" xfId="10409"/>
    <cellStyle name="Примечание 2 5 8" xfId="10410"/>
    <cellStyle name="Примечание 2 5 8 2" xfId="10411"/>
    <cellStyle name="Примечание 2 5 9" xfId="10412"/>
    <cellStyle name="Примечание 2 5 9 2" xfId="10413"/>
    <cellStyle name="Примечание 2 5_свод plnSum" xfId="10414"/>
    <cellStyle name="Примечание 2 6" xfId="10415"/>
    <cellStyle name="Примечание 2 6 2" xfId="10416"/>
    <cellStyle name="Примечание 2 7" xfId="10417"/>
    <cellStyle name="Примечание 2 7 2" xfId="10418"/>
    <cellStyle name="Примечание 2 7 2 2" xfId="10419"/>
    <cellStyle name="Примечание 2 7 3" xfId="10420"/>
    <cellStyle name="Примечание 2 7_свод plnSum" xfId="10421"/>
    <cellStyle name="Примечание 2 8" xfId="10422"/>
    <cellStyle name="Примечание 2 8 2" xfId="10423"/>
    <cellStyle name="Примечание 2 9" xfId="10424"/>
    <cellStyle name="Примечание 2 9 2" xfId="10425"/>
    <cellStyle name="Примечание 2_свод plnSum" xfId="10426"/>
    <cellStyle name="Примечание 3" xfId="10427"/>
    <cellStyle name="Примечание 3 2" xfId="10428"/>
    <cellStyle name="Примечание 3 3" xfId="10429"/>
    <cellStyle name="Примечание 3 4" xfId="10430"/>
    <cellStyle name="Примечание 4" xfId="10431"/>
    <cellStyle name="Примечание 4 2" xfId="10432"/>
    <cellStyle name="Примечание 4 3" xfId="10433"/>
    <cellStyle name="Примечание 4 4" xfId="10434"/>
    <cellStyle name="Примечание 5" xfId="10435"/>
    <cellStyle name="Примечание 5 2" xfId="10436"/>
    <cellStyle name="Процентный 10" xfId="10437"/>
    <cellStyle name="Процентный 10 10" xfId="10438"/>
    <cellStyle name="Процентный 10 11" xfId="10439"/>
    <cellStyle name="Процентный 10 12" xfId="10440"/>
    <cellStyle name="Процентный 10 12 2" xfId="10441"/>
    <cellStyle name="Процентный 10 13" xfId="10442"/>
    <cellStyle name="Процентный 10 13 2" xfId="10443"/>
    <cellStyle name="Процентный 10 14" xfId="10444"/>
    <cellStyle name="Процентный 10 14 2" xfId="10445"/>
    <cellStyle name="Процентный 10 15" xfId="10446"/>
    <cellStyle name="Процентный 10 15 2" xfId="10447"/>
    <cellStyle name="Процентный 10 16" xfId="10448"/>
    <cellStyle name="Процентный 10 16 2" xfId="10449"/>
    <cellStyle name="Процентный 10 17" xfId="10450"/>
    <cellStyle name="Процентный 10 17 2" xfId="10451"/>
    <cellStyle name="Процентный 10 18" xfId="10452"/>
    <cellStyle name="Процентный 10 18 2" xfId="10453"/>
    <cellStyle name="Процентный 10 19" xfId="10454"/>
    <cellStyle name="Процентный 10 19 2" xfId="10455"/>
    <cellStyle name="Процентный 10 2" xfId="10456"/>
    <cellStyle name="Процентный 10 2 2" xfId="10457"/>
    <cellStyle name="Процентный 10 20" xfId="10458"/>
    <cellStyle name="Процентный 10 20 2" xfId="10459"/>
    <cellStyle name="Процентный 10 21" xfId="10460"/>
    <cellStyle name="Процентный 10 22" xfId="10461"/>
    <cellStyle name="Процентный 10 22 2" xfId="10462"/>
    <cellStyle name="Процентный 10 23" xfId="10463"/>
    <cellStyle name="Процентный 10 23 2" xfId="10464"/>
    <cellStyle name="Процентный 10 24" xfId="10465"/>
    <cellStyle name="Процентный 10 24 2" xfId="10466"/>
    <cellStyle name="Процентный 10 25" xfId="10467"/>
    <cellStyle name="Процентный 10 25 2" xfId="10468"/>
    <cellStyle name="Процентный 10 26" xfId="10469"/>
    <cellStyle name="Процентный 10 26 2" xfId="10470"/>
    <cellStyle name="Процентный 10 27" xfId="10471"/>
    <cellStyle name="Процентный 10 27 2" xfId="10472"/>
    <cellStyle name="Процентный 10 28" xfId="10473"/>
    <cellStyle name="Процентный 10 28 2" xfId="10474"/>
    <cellStyle name="Процентный 10 29" xfId="10475"/>
    <cellStyle name="Процентный 10 29 2" xfId="10476"/>
    <cellStyle name="Процентный 10 3" xfId="10477"/>
    <cellStyle name="Процентный 10 3 2" xfId="10478"/>
    <cellStyle name="Процентный 10 30" xfId="10479"/>
    <cellStyle name="Процентный 10 30 2" xfId="10480"/>
    <cellStyle name="Процентный 10 31" xfId="10481"/>
    <cellStyle name="Процентный 10 31 2" xfId="10482"/>
    <cellStyle name="Процентный 10 32" xfId="10483"/>
    <cellStyle name="Процентный 10 32 2" xfId="10484"/>
    <cellStyle name="Процентный 10 33" xfId="10485"/>
    <cellStyle name="Процентный 10 33 2" xfId="10486"/>
    <cellStyle name="Процентный 10 34" xfId="10487"/>
    <cellStyle name="Процентный 10 35" xfId="10488"/>
    <cellStyle name="Процентный 10 36" xfId="10489"/>
    <cellStyle name="Процентный 10 37" xfId="10490"/>
    <cellStyle name="Процентный 10 38" xfId="10491"/>
    <cellStyle name="Процентный 10 39" xfId="10492"/>
    <cellStyle name="Процентный 10 4" xfId="10493"/>
    <cellStyle name="Процентный 10 4 2" xfId="10494"/>
    <cellStyle name="Процентный 10 40" xfId="10495"/>
    <cellStyle name="Процентный 10 5" xfId="10496"/>
    <cellStyle name="Процентный 10 5 2" xfId="10497"/>
    <cellStyle name="Процентный 10 6" xfId="10498"/>
    <cellStyle name="Процентный 10 6 2" xfId="10499"/>
    <cellStyle name="Процентный 10 7" xfId="10500"/>
    <cellStyle name="Процентный 10 7 2" xfId="10501"/>
    <cellStyle name="Процентный 10 8" xfId="10502"/>
    <cellStyle name="Процентный 10 8 2" xfId="10503"/>
    <cellStyle name="Процентный 10 9" xfId="10504"/>
    <cellStyle name="Процентный 10 9 2" xfId="10505"/>
    <cellStyle name="Процентный 11" xfId="10506"/>
    <cellStyle name="Процентный 11 10" xfId="10507"/>
    <cellStyle name="Процентный 11 11" xfId="10508"/>
    <cellStyle name="Процентный 11 12" xfId="10509"/>
    <cellStyle name="Процентный 11 12 2" xfId="10510"/>
    <cellStyle name="Процентный 11 13" xfId="10511"/>
    <cellStyle name="Процентный 11 13 2" xfId="10512"/>
    <cellStyle name="Процентный 11 14" xfId="10513"/>
    <cellStyle name="Процентный 11 14 2" xfId="10514"/>
    <cellStyle name="Процентный 11 15" xfId="10515"/>
    <cellStyle name="Процентный 11 15 2" xfId="10516"/>
    <cellStyle name="Процентный 11 16" xfId="10517"/>
    <cellStyle name="Процентный 11 16 2" xfId="10518"/>
    <cellStyle name="Процентный 11 17" xfId="10519"/>
    <cellStyle name="Процентный 11 17 2" xfId="10520"/>
    <cellStyle name="Процентный 11 18" xfId="10521"/>
    <cellStyle name="Процентный 11 18 2" xfId="10522"/>
    <cellStyle name="Процентный 11 19" xfId="10523"/>
    <cellStyle name="Процентный 11 19 2" xfId="10524"/>
    <cellStyle name="Процентный 11 2" xfId="10525"/>
    <cellStyle name="Процентный 11 2 2" xfId="10526"/>
    <cellStyle name="Процентный 11 20" xfId="10527"/>
    <cellStyle name="Процентный 11 20 2" xfId="10528"/>
    <cellStyle name="Процентный 11 21" xfId="10529"/>
    <cellStyle name="Процентный 11 22" xfId="10530"/>
    <cellStyle name="Процентный 11 22 2" xfId="10531"/>
    <cellStyle name="Процентный 11 23" xfId="10532"/>
    <cellStyle name="Процентный 11 23 2" xfId="10533"/>
    <cellStyle name="Процентный 11 24" xfId="10534"/>
    <cellStyle name="Процентный 11 24 2" xfId="10535"/>
    <cellStyle name="Процентный 11 25" xfId="10536"/>
    <cellStyle name="Процентный 11 25 2" xfId="10537"/>
    <cellStyle name="Процентный 11 26" xfId="10538"/>
    <cellStyle name="Процентный 11 26 2" xfId="10539"/>
    <cellStyle name="Процентный 11 27" xfId="10540"/>
    <cellStyle name="Процентный 11 27 2" xfId="10541"/>
    <cellStyle name="Процентный 11 28" xfId="10542"/>
    <cellStyle name="Процентный 11 28 2" xfId="10543"/>
    <cellStyle name="Процентный 11 29" xfId="10544"/>
    <cellStyle name="Процентный 11 29 2" xfId="10545"/>
    <cellStyle name="Процентный 11 3" xfId="10546"/>
    <cellStyle name="Процентный 11 3 2" xfId="10547"/>
    <cellStyle name="Процентный 11 30" xfId="10548"/>
    <cellStyle name="Процентный 11 30 2" xfId="10549"/>
    <cellStyle name="Процентный 11 31" xfId="10550"/>
    <cellStyle name="Процентный 11 31 2" xfId="10551"/>
    <cellStyle name="Процентный 11 32" xfId="10552"/>
    <cellStyle name="Процентный 11 32 2" xfId="10553"/>
    <cellStyle name="Процентный 11 33" xfId="10554"/>
    <cellStyle name="Процентный 11 33 2" xfId="10555"/>
    <cellStyle name="Процентный 11 34" xfId="10556"/>
    <cellStyle name="Процентный 11 35" xfId="10557"/>
    <cellStyle name="Процентный 11 36" xfId="10558"/>
    <cellStyle name="Процентный 11 37" xfId="10559"/>
    <cellStyle name="Процентный 11 38" xfId="10560"/>
    <cellStyle name="Процентный 11 39" xfId="10561"/>
    <cellStyle name="Процентный 11 4" xfId="10562"/>
    <cellStyle name="Процентный 11 4 2" xfId="10563"/>
    <cellStyle name="Процентный 11 40" xfId="10564"/>
    <cellStyle name="Процентный 11 5" xfId="10565"/>
    <cellStyle name="Процентный 11 5 2" xfId="10566"/>
    <cellStyle name="Процентный 11 6" xfId="10567"/>
    <cellStyle name="Процентный 11 6 2" xfId="10568"/>
    <cellStyle name="Процентный 11 7" xfId="10569"/>
    <cellStyle name="Процентный 11 7 2" xfId="10570"/>
    <cellStyle name="Процентный 11 8" xfId="10571"/>
    <cellStyle name="Процентный 11 8 2" xfId="10572"/>
    <cellStyle name="Процентный 11 9" xfId="10573"/>
    <cellStyle name="Процентный 11 9 2" xfId="10574"/>
    <cellStyle name="Процентный 12" xfId="10575"/>
    <cellStyle name="Процентный 12 2" xfId="10576"/>
    <cellStyle name="Процентный 13" xfId="10577"/>
    <cellStyle name="Процентный 13 2" xfId="10578"/>
    <cellStyle name="Процентный 13 2 2" xfId="10579"/>
    <cellStyle name="Процентный 13 3" xfId="10580"/>
    <cellStyle name="Процентный 14" xfId="10581"/>
    <cellStyle name="Процентный 14 2" xfId="10582"/>
    <cellStyle name="Процентный 15" xfId="10583"/>
    <cellStyle name="Процентный 15 2" xfId="10584"/>
    <cellStyle name="Процентный 16" xfId="10585"/>
    <cellStyle name="Процентный 16 2" xfId="10586"/>
    <cellStyle name="Процентный 16 2 2" xfId="10587"/>
    <cellStyle name="Процентный 16 2 2 2" xfId="10588"/>
    <cellStyle name="Процентный 16 2 3" xfId="10589"/>
    <cellStyle name="Процентный 16 3" xfId="10590"/>
    <cellStyle name="Процентный 17" xfId="10591"/>
    <cellStyle name="Процентный 17 2" xfId="10592"/>
    <cellStyle name="Процентный 18" xfId="10593"/>
    <cellStyle name="Процентный 19" xfId="10594"/>
    <cellStyle name="Процентный 2" xfId="10595"/>
    <cellStyle name="Процентный 2 2" xfId="10596"/>
    <cellStyle name="Процентный 2 2 10" xfId="10597"/>
    <cellStyle name="Процентный 2 2 10 2" xfId="10598"/>
    <cellStyle name="Процентный 2 2 11" xfId="10599"/>
    <cellStyle name="Процентный 2 2 11 2" xfId="10600"/>
    <cellStyle name="Процентный 2 2 12" xfId="10601"/>
    <cellStyle name="Процентный 2 2 12 2" xfId="10602"/>
    <cellStyle name="Процентный 2 2 13" xfId="10603"/>
    <cellStyle name="Процентный 2 2 13 2" xfId="10604"/>
    <cellStyle name="Процентный 2 2 14" xfId="10605"/>
    <cellStyle name="Процентный 2 2 15" xfId="10606"/>
    <cellStyle name="Процентный 2 2 15 2" xfId="10607"/>
    <cellStyle name="Процентный 2 2 16" xfId="10608"/>
    <cellStyle name="Процентный 2 2 16 2" xfId="10609"/>
    <cellStyle name="Процентный 2 2 17" xfId="10610"/>
    <cellStyle name="Процентный 2 2 17 2" xfId="10611"/>
    <cellStyle name="Процентный 2 2 18" xfId="10612"/>
    <cellStyle name="Процентный 2 2 18 2" xfId="10613"/>
    <cellStyle name="Процентный 2 2 19" xfId="10614"/>
    <cellStyle name="Процентный 2 2 19 2" xfId="10615"/>
    <cellStyle name="Процентный 2 2 2" xfId="10616"/>
    <cellStyle name="Процентный 2 2 2 10" xfId="10617"/>
    <cellStyle name="Процентный 2 2 2 10 2" xfId="10618"/>
    <cellStyle name="Процентный 2 2 2 11" xfId="10619"/>
    <cellStyle name="Процентный 2 2 2 11 2" xfId="10620"/>
    <cellStyle name="Процентный 2 2 2 12" xfId="10621"/>
    <cellStyle name="Процентный 2 2 2 13" xfId="10622"/>
    <cellStyle name="Процентный 2 2 2 14" xfId="10623"/>
    <cellStyle name="Процентный 2 2 2 14 2" xfId="10624"/>
    <cellStyle name="Процентный 2 2 2 15" xfId="10625"/>
    <cellStyle name="Процентный 2 2 2 15 2" xfId="10626"/>
    <cellStyle name="Процентный 2 2 2 16" xfId="10627"/>
    <cellStyle name="Процентный 2 2 2 16 2" xfId="10628"/>
    <cellStyle name="Процентный 2 2 2 17" xfId="10629"/>
    <cellStyle name="Процентный 2 2 2 17 2" xfId="10630"/>
    <cellStyle name="Процентный 2 2 2 18" xfId="10631"/>
    <cellStyle name="Процентный 2 2 2 18 2" xfId="10632"/>
    <cellStyle name="Процентный 2 2 2 19" xfId="10633"/>
    <cellStyle name="Процентный 2 2 2 19 2" xfId="10634"/>
    <cellStyle name="Процентный 2 2 2 2" xfId="10635"/>
    <cellStyle name="Процентный 2 2 2 2 10" xfId="10636"/>
    <cellStyle name="Процентный 2 2 2 2 11" xfId="10637"/>
    <cellStyle name="Процентный 2 2 2 2 12" xfId="10638"/>
    <cellStyle name="Процентный 2 2 2 2 12 2" xfId="10639"/>
    <cellStyle name="Процентный 2 2 2 2 13" xfId="10640"/>
    <cellStyle name="Процентный 2 2 2 2 13 2" xfId="10641"/>
    <cellStyle name="Процентный 2 2 2 2 14" xfId="10642"/>
    <cellStyle name="Процентный 2 2 2 2 14 2" xfId="10643"/>
    <cellStyle name="Процентный 2 2 2 2 15" xfId="10644"/>
    <cellStyle name="Процентный 2 2 2 2 15 2" xfId="10645"/>
    <cellStyle name="Процентный 2 2 2 2 16" xfId="10646"/>
    <cellStyle name="Процентный 2 2 2 2 16 2" xfId="10647"/>
    <cellStyle name="Процентный 2 2 2 2 17" xfId="10648"/>
    <cellStyle name="Процентный 2 2 2 2 17 2" xfId="10649"/>
    <cellStyle name="Процентный 2 2 2 2 18" xfId="10650"/>
    <cellStyle name="Процентный 2 2 2 2 18 2" xfId="10651"/>
    <cellStyle name="Процентный 2 2 2 2 19" xfId="10652"/>
    <cellStyle name="Процентный 2 2 2 2 19 2" xfId="10653"/>
    <cellStyle name="Процентный 2 2 2 2 2" xfId="10654"/>
    <cellStyle name="Процентный 2 2 2 2 2 2" xfId="10655"/>
    <cellStyle name="Процентный 2 2 2 2 2 2 2" xfId="10656"/>
    <cellStyle name="Процентный 2 2 2 2 2 3" xfId="10657"/>
    <cellStyle name="Процентный 2 2 2 2 20" xfId="10658"/>
    <cellStyle name="Процентный 2 2 2 2 20 2" xfId="10659"/>
    <cellStyle name="Процентный 2 2 2 2 21" xfId="10660"/>
    <cellStyle name="Процентный 2 2 2 2 22" xfId="10661"/>
    <cellStyle name="Процентный 2 2 2 2 22 2" xfId="10662"/>
    <cellStyle name="Процентный 2 2 2 2 23" xfId="10663"/>
    <cellStyle name="Процентный 2 2 2 2 23 2" xfId="10664"/>
    <cellStyle name="Процентный 2 2 2 2 24" xfId="10665"/>
    <cellStyle name="Процентный 2 2 2 2 24 2" xfId="10666"/>
    <cellStyle name="Процентный 2 2 2 2 25" xfId="10667"/>
    <cellStyle name="Процентный 2 2 2 2 25 2" xfId="10668"/>
    <cellStyle name="Процентный 2 2 2 2 26" xfId="10669"/>
    <cellStyle name="Процентный 2 2 2 2 26 2" xfId="10670"/>
    <cellStyle name="Процентный 2 2 2 2 27" xfId="10671"/>
    <cellStyle name="Процентный 2 2 2 2 27 2" xfId="10672"/>
    <cellStyle name="Процентный 2 2 2 2 28" xfId="10673"/>
    <cellStyle name="Процентный 2 2 2 2 28 2" xfId="10674"/>
    <cellStyle name="Процентный 2 2 2 2 29" xfId="10675"/>
    <cellStyle name="Процентный 2 2 2 2 29 2" xfId="10676"/>
    <cellStyle name="Процентный 2 2 2 2 3" xfId="10677"/>
    <cellStyle name="Процентный 2 2 2 2 3 2" xfId="10678"/>
    <cellStyle name="Процентный 2 2 2 2 30" xfId="10679"/>
    <cellStyle name="Процентный 2 2 2 2 30 2" xfId="10680"/>
    <cellStyle name="Процентный 2 2 2 2 31" xfId="10681"/>
    <cellStyle name="Процентный 2 2 2 2 31 2" xfId="10682"/>
    <cellStyle name="Процентный 2 2 2 2 32" xfId="10683"/>
    <cellStyle name="Процентный 2 2 2 2 32 2" xfId="10684"/>
    <cellStyle name="Процентный 2 2 2 2 33" xfId="10685"/>
    <cellStyle name="Процентный 2 2 2 2 33 2" xfId="10686"/>
    <cellStyle name="Процентный 2 2 2 2 34" xfId="10687"/>
    <cellStyle name="Процентный 2 2 2 2 35" xfId="10688"/>
    <cellStyle name="Процентный 2 2 2 2 36" xfId="10689"/>
    <cellStyle name="Процентный 2 2 2 2 37" xfId="10690"/>
    <cellStyle name="Процентный 2 2 2 2 38" xfId="10691"/>
    <cellStyle name="Процентный 2 2 2 2 39" xfId="10692"/>
    <cellStyle name="Процентный 2 2 2 2 4" xfId="10693"/>
    <cellStyle name="Процентный 2 2 2 2 4 2" xfId="10694"/>
    <cellStyle name="Процентный 2 2 2 2 40" xfId="10695"/>
    <cellStyle name="Процентный 2 2 2 2 5" xfId="10696"/>
    <cellStyle name="Процентный 2 2 2 2 5 2" xfId="10697"/>
    <cellStyle name="Процентный 2 2 2 2 6" xfId="10698"/>
    <cellStyle name="Процентный 2 2 2 2 6 2" xfId="10699"/>
    <cellStyle name="Процентный 2 2 2 2 7" xfId="10700"/>
    <cellStyle name="Процентный 2 2 2 2 7 2" xfId="10701"/>
    <cellStyle name="Процентный 2 2 2 2 8" xfId="10702"/>
    <cellStyle name="Процентный 2 2 2 2 8 2" xfId="10703"/>
    <cellStyle name="Процентный 2 2 2 2 9" xfId="10704"/>
    <cellStyle name="Процентный 2 2 2 2 9 2" xfId="10705"/>
    <cellStyle name="Процентный 2 2 2 20" xfId="10706"/>
    <cellStyle name="Процентный 2 2 2 20 2" xfId="10707"/>
    <cellStyle name="Процентный 2 2 2 21" xfId="10708"/>
    <cellStyle name="Процентный 2 2 2 21 2" xfId="10709"/>
    <cellStyle name="Процентный 2 2 2 22" xfId="10710"/>
    <cellStyle name="Процентный 2 2 2 22 2" xfId="10711"/>
    <cellStyle name="Процентный 2 2 2 23" xfId="10712"/>
    <cellStyle name="Процентный 2 2 2 24" xfId="10713"/>
    <cellStyle name="Процентный 2 2 2 24 2" xfId="10714"/>
    <cellStyle name="Процентный 2 2 2 25" xfId="10715"/>
    <cellStyle name="Процентный 2 2 2 25 2" xfId="10716"/>
    <cellStyle name="Процентный 2 2 2 26" xfId="10717"/>
    <cellStyle name="Процентный 2 2 2 26 2" xfId="10718"/>
    <cellStyle name="Процентный 2 2 2 27" xfId="10719"/>
    <cellStyle name="Процентный 2 2 2 27 2" xfId="10720"/>
    <cellStyle name="Процентный 2 2 2 28" xfId="10721"/>
    <cellStyle name="Процентный 2 2 2 28 2" xfId="10722"/>
    <cellStyle name="Процентный 2 2 2 29" xfId="10723"/>
    <cellStyle name="Процентный 2 2 2 29 2" xfId="10724"/>
    <cellStyle name="Процентный 2 2 2 3" xfId="10725"/>
    <cellStyle name="Процентный 2 2 2 3 10" xfId="10726"/>
    <cellStyle name="Процентный 2 2 2 3 11" xfId="10727"/>
    <cellStyle name="Процентный 2 2 2 3 12" xfId="10728"/>
    <cellStyle name="Процентный 2 2 2 3 12 2" xfId="10729"/>
    <cellStyle name="Процентный 2 2 2 3 13" xfId="10730"/>
    <cellStyle name="Процентный 2 2 2 3 13 2" xfId="10731"/>
    <cellStyle name="Процентный 2 2 2 3 14" xfId="10732"/>
    <cellStyle name="Процентный 2 2 2 3 14 2" xfId="10733"/>
    <cellStyle name="Процентный 2 2 2 3 15" xfId="10734"/>
    <cellStyle name="Процентный 2 2 2 3 15 2" xfId="10735"/>
    <cellStyle name="Процентный 2 2 2 3 16" xfId="10736"/>
    <cellStyle name="Процентный 2 2 2 3 16 2" xfId="10737"/>
    <cellStyle name="Процентный 2 2 2 3 17" xfId="10738"/>
    <cellStyle name="Процентный 2 2 2 3 17 2" xfId="10739"/>
    <cellStyle name="Процентный 2 2 2 3 18" xfId="10740"/>
    <cellStyle name="Процентный 2 2 2 3 18 2" xfId="10741"/>
    <cellStyle name="Процентный 2 2 2 3 19" xfId="10742"/>
    <cellStyle name="Процентный 2 2 2 3 19 2" xfId="10743"/>
    <cellStyle name="Процентный 2 2 2 3 2" xfId="10744"/>
    <cellStyle name="Процентный 2 2 2 3 2 2" xfId="10745"/>
    <cellStyle name="Процентный 2 2 2 3 2 2 2" xfId="10746"/>
    <cellStyle name="Процентный 2 2 2 3 2 3" xfId="10747"/>
    <cellStyle name="Процентный 2 2 2 3 20" xfId="10748"/>
    <cellStyle name="Процентный 2 2 2 3 20 2" xfId="10749"/>
    <cellStyle name="Процентный 2 2 2 3 21" xfId="10750"/>
    <cellStyle name="Процентный 2 2 2 3 22" xfId="10751"/>
    <cellStyle name="Процентный 2 2 2 3 22 2" xfId="10752"/>
    <cellStyle name="Процентный 2 2 2 3 23" xfId="10753"/>
    <cellStyle name="Процентный 2 2 2 3 23 2" xfId="10754"/>
    <cellStyle name="Процентный 2 2 2 3 24" xfId="10755"/>
    <cellStyle name="Процентный 2 2 2 3 24 2" xfId="10756"/>
    <cellStyle name="Процентный 2 2 2 3 25" xfId="10757"/>
    <cellStyle name="Процентный 2 2 2 3 25 2" xfId="10758"/>
    <cellStyle name="Процентный 2 2 2 3 26" xfId="10759"/>
    <cellStyle name="Процентный 2 2 2 3 26 2" xfId="10760"/>
    <cellStyle name="Процентный 2 2 2 3 27" xfId="10761"/>
    <cellStyle name="Процентный 2 2 2 3 27 2" xfId="10762"/>
    <cellStyle name="Процентный 2 2 2 3 28" xfId="10763"/>
    <cellStyle name="Процентный 2 2 2 3 28 2" xfId="10764"/>
    <cellStyle name="Процентный 2 2 2 3 29" xfId="10765"/>
    <cellStyle name="Процентный 2 2 2 3 29 2" xfId="10766"/>
    <cellStyle name="Процентный 2 2 2 3 3" xfId="10767"/>
    <cellStyle name="Процентный 2 2 2 3 3 2" xfId="10768"/>
    <cellStyle name="Процентный 2 2 2 3 30" xfId="10769"/>
    <cellStyle name="Процентный 2 2 2 3 30 2" xfId="10770"/>
    <cellStyle name="Процентный 2 2 2 3 31" xfId="10771"/>
    <cellStyle name="Процентный 2 2 2 3 31 2" xfId="10772"/>
    <cellStyle name="Процентный 2 2 2 3 32" xfId="10773"/>
    <cellStyle name="Процентный 2 2 2 3 32 2" xfId="10774"/>
    <cellStyle name="Процентный 2 2 2 3 33" xfId="10775"/>
    <cellStyle name="Процентный 2 2 2 3 33 2" xfId="10776"/>
    <cellStyle name="Процентный 2 2 2 3 34" xfId="10777"/>
    <cellStyle name="Процентный 2 2 2 3 35" xfId="10778"/>
    <cellStyle name="Процентный 2 2 2 3 36" xfId="10779"/>
    <cellStyle name="Процентный 2 2 2 3 37" xfId="10780"/>
    <cellStyle name="Процентный 2 2 2 3 38" xfId="10781"/>
    <cellStyle name="Процентный 2 2 2 3 39" xfId="10782"/>
    <cellStyle name="Процентный 2 2 2 3 4" xfId="10783"/>
    <cellStyle name="Процентный 2 2 2 3 4 2" xfId="10784"/>
    <cellStyle name="Процентный 2 2 2 3 40" xfId="10785"/>
    <cellStyle name="Процентный 2 2 2 3 5" xfId="10786"/>
    <cellStyle name="Процентный 2 2 2 3 5 2" xfId="10787"/>
    <cellStyle name="Процентный 2 2 2 3 6" xfId="10788"/>
    <cellStyle name="Процентный 2 2 2 3 6 2" xfId="10789"/>
    <cellStyle name="Процентный 2 2 2 3 7" xfId="10790"/>
    <cellStyle name="Процентный 2 2 2 3 7 2" xfId="10791"/>
    <cellStyle name="Процентный 2 2 2 3 8" xfId="10792"/>
    <cellStyle name="Процентный 2 2 2 3 8 2" xfId="10793"/>
    <cellStyle name="Процентный 2 2 2 3 9" xfId="10794"/>
    <cellStyle name="Процентный 2 2 2 3 9 2" xfId="10795"/>
    <cellStyle name="Процентный 2 2 2 30" xfId="10796"/>
    <cellStyle name="Процентный 2 2 2 30 2" xfId="10797"/>
    <cellStyle name="Процентный 2 2 2 31" xfId="10798"/>
    <cellStyle name="Процентный 2 2 2 31 2" xfId="10799"/>
    <cellStyle name="Процентный 2 2 2 32" xfId="10800"/>
    <cellStyle name="Процентный 2 2 2 32 2" xfId="10801"/>
    <cellStyle name="Процентный 2 2 2 33" xfId="10802"/>
    <cellStyle name="Процентный 2 2 2 33 2" xfId="10803"/>
    <cellStyle name="Процентный 2 2 2 34" xfId="10804"/>
    <cellStyle name="Процентный 2 2 2 34 2" xfId="10805"/>
    <cellStyle name="Процентный 2 2 2 35" xfId="10806"/>
    <cellStyle name="Процентный 2 2 2 35 2" xfId="10807"/>
    <cellStyle name="Процентный 2 2 2 36" xfId="10808"/>
    <cellStyle name="Процентный 2 2 2 37" xfId="10809"/>
    <cellStyle name="Процентный 2 2 2 38" xfId="10810"/>
    <cellStyle name="Процентный 2 2 2 39" xfId="10811"/>
    <cellStyle name="Процентный 2 2 2 4" xfId="10812"/>
    <cellStyle name="Процентный 2 2 2 4 2" xfId="10813"/>
    <cellStyle name="Процентный 2 2 2 4 2 2" xfId="10814"/>
    <cellStyle name="Процентный 2 2 2 4 2 2 2" xfId="10815"/>
    <cellStyle name="Процентный 2 2 2 4 2 3" xfId="10816"/>
    <cellStyle name="Процентный 2 2 2 4 3" xfId="10817"/>
    <cellStyle name="Процентный 2 2 2 4 3 2" xfId="10818"/>
    <cellStyle name="Процентный 2 2 2 4 4" xfId="10819"/>
    <cellStyle name="Процентный 2 2 2 40" xfId="10820"/>
    <cellStyle name="Процентный 2 2 2 41" xfId="10821"/>
    <cellStyle name="Процентный 2 2 2 42" xfId="10822"/>
    <cellStyle name="Процентный 2 2 2 5" xfId="10823"/>
    <cellStyle name="Процентный 2 2 2 5 2" xfId="10824"/>
    <cellStyle name="Процентный 2 2 2 6" xfId="10825"/>
    <cellStyle name="Процентный 2 2 2 6 2" xfId="10826"/>
    <cellStyle name="Процентный 2 2 2 7" xfId="10827"/>
    <cellStyle name="Процентный 2 2 2 7 2" xfId="10828"/>
    <cellStyle name="Процентный 2 2 2 8" xfId="10829"/>
    <cellStyle name="Процентный 2 2 2 8 2" xfId="10830"/>
    <cellStyle name="Процентный 2 2 2 9" xfId="10831"/>
    <cellStyle name="Процентный 2 2 2 9 2" xfId="10832"/>
    <cellStyle name="Процентный 2 2 20" xfId="10833"/>
    <cellStyle name="Процентный 2 2 20 2" xfId="10834"/>
    <cellStyle name="Процентный 2 2 21" xfId="10835"/>
    <cellStyle name="Процентный 2 2 21 2" xfId="10836"/>
    <cellStyle name="Процентный 2 2 22" xfId="10837"/>
    <cellStyle name="Процентный 2 2 22 2" xfId="10838"/>
    <cellStyle name="Процентный 2 2 23" xfId="10839"/>
    <cellStyle name="Процентный 2 2 23 2" xfId="10840"/>
    <cellStyle name="Процентный 2 2 24" xfId="10841"/>
    <cellStyle name="Процентный 2 2 25" xfId="10842"/>
    <cellStyle name="Процентный 2 2 25 2" xfId="10843"/>
    <cellStyle name="Процентный 2 2 26" xfId="10844"/>
    <cellStyle name="Процентный 2 2 26 2" xfId="10845"/>
    <cellStyle name="Процентный 2 2 27" xfId="10846"/>
    <cellStyle name="Процентный 2 2 27 2" xfId="10847"/>
    <cellStyle name="Процентный 2 2 28" xfId="10848"/>
    <cellStyle name="Процентный 2 2 28 2" xfId="10849"/>
    <cellStyle name="Процентный 2 2 29" xfId="10850"/>
    <cellStyle name="Процентный 2 2 29 2" xfId="10851"/>
    <cellStyle name="Процентный 2 2 3" xfId="10852"/>
    <cellStyle name="Процентный 2 2 3 2" xfId="10853"/>
    <cellStyle name="Процентный 2 2 3 2 2" xfId="10854"/>
    <cellStyle name="Процентный 2 2 3 2 3" xfId="10855"/>
    <cellStyle name="Процентный 2 2 3 3" xfId="10856"/>
    <cellStyle name="Процентный 2 2 3 3 2" xfId="10857"/>
    <cellStyle name="Процентный 2 2 3 3 2 2" xfId="10858"/>
    <cellStyle name="Процентный 2 2 3 4" xfId="10859"/>
    <cellStyle name="Процентный 2 2 30" xfId="10860"/>
    <cellStyle name="Процентный 2 2 30 2" xfId="10861"/>
    <cellStyle name="Процентный 2 2 31" xfId="10862"/>
    <cellStyle name="Процентный 2 2 31 2" xfId="10863"/>
    <cellStyle name="Процентный 2 2 32" xfId="10864"/>
    <cellStyle name="Процентный 2 2 32 2" xfId="10865"/>
    <cellStyle name="Процентный 2 2 33" xfId="10866"/>
    <cellStyle name="Процентный 2 2 33 2" xfId="10867"/>
    <cellStyle name="Процентный 2 2 34" xfId="10868"/>
    <cellStyle name="Процентный 2 2 34 2" xfId="10869"/>
    <cellStyle name="Процентный 2 2 35" xfId="10870"/>
    <cellStyle name="Процентный 2 2 35 2" xfId="10871"/>
    <cellStyle name="Процентный 2 2 36" xfId="10872"/>
    <cellStyle name="Процентный 2 2 36 2" xfId="10873"/>
    <cellStyle name="Процентный 2 2 37" xfId="10874"/>
    <cellStyle name="Процентный 2 2 38" xfId="10875"/>
    <cellStyle name="Процентный 2 2 39" xfId="10876"/>
    <cellStyle name="Процентный 2 2 4" xfId="10877"/>
    <cellStyle name="Процентный 2 2 4 10" xfId="10878"/>
    <cellStyle name="Процентный 2 2 4 11" xfId="10879"/>
    <cellStyle name="Процентный 2 2 4 12" xfId="10880"/>
    <cellStyle name="Процентный 2 2 4 12 2" xfId="10881"/>
    <cellStyle name="Процентный 2 2 4 13" xfId="10882"/>
    <cellStyle name="Процентный 2 2 4 13 2" xfId="10883"/>
    <cellStyle name="Процентный 2 2 4 14" xfId="10884"/>
    <cellStyle name="Процентный 2 2 4 14 2" xfId="10885"/>
    <cellStyle name="Процентный 2 2 4 15" xfId="10886"/>
    <cellStyle name="Процентный 2 2 4 15 2" xfId="10887"/>
    <cellStyle name="Процентный 2 2 4 16" xfId="10888"/>
    <cellStyle name="Процентный 2 2 4 16 2" xfId="10889"/>
    <cellStyle name="Процентный 2 2 4 17" xfId="10890"/>
    <cellStyle name="Процентный 2 2 4 17 2" xfId="10891"/>
    <cellStyle name="Процентный 2 2 4 18" xfId="10892"/>
    <cellStyle name="Процентный 2 2 4 18 2" xfId="10893"/>
    <cellStyle name="Процентный 2 2 4 19" xfId="10894"/>
    <cellStyle name="Процентный 2 2 4 19 2" xfId="10895"/>
    <cellStyle name="Процентный 2 2 4 2" xfId="10896"/>
    <cellStyle name="Процентный 2 2 4 2 2" xfId="10897"/>
    <cellStyle name="Процентный 2 2 4 2 2 2" xfId="10898"/>
    <cellStyle name="Процентный 2 2 4 2 3" xfId="10899"/>
    <cellStyle name="Процентный 2 2 4 20" xfId="10900"/>
    <cellStyle name="Процентный 2 2 4 20 2" xfId="10901"/>
    <cellStyle name="Процентный 2 2 4 21" xfId="10902"/>
    <cellStyle name="Процентный 2 2 4 22" xfId="10903"/>
    <cellStyle name="Процентный 2 2 4 22 2" xfId="10904"/>
    <cellStyle name="Процентный 2 2 4 23" xfId="10905"/>
    <cellStyle name="Процентный 2 2 4 23 2" xfId="10906"/>
    <cellStyle name="Процентный 2 2 4 24" xfId="10907"/>
    <cellStyle name="Процентный 2 2 4 24 2" xfId="10908"/>
    <cellStyle name="Процентный 2 2 4 25" xfId="10909"/>
    <cellStyle name="Процентный 2 2 4 25 2" xfId="10910"/>
    <cellStyle name="Процентный 2 2 4 26" xfId="10911"/>
    <cellStyle name="Процентный 2 2 4 26 2" xfId="10912"/>
    <cellStyle name="Процентный 2 2 4 27" xfId="10913"/>
    <cellStyle name="Процентный 2 2 4 27 2" xfId="10914"/>
    <cellStyle name="Процентный 2 2 4 28" xfId="10915"/>
    <cellStyle name="Процентный 2 2 4 28 2" xfId="10916"/>
    <cellStyle name="Процентный 2 2 4 29" xfId="10917"/>
    <cellStyle name="Процентный 2 2 4 29 2" xfId="10918"/>
    <cellStyle name="Процентный 2 2 4 3" xfId="10919"/>
    <cellStyle name="Процентный 2 2 4 3 2" xfId="10920"/>
    <cellStyle name="Процентный 2 2 4 30" xfId="10921"/>
    <cellStyle name="Процентный 2 2 4 30 2" xfId="10922"/>
    <cellStyle name="Процентный 2 2 4 31" xfId="10923"/>
    <cellStyle name="Процентный 2 2 4 31 2" xfId="10924"/>
    <cellStyle name="Процентный 2 2 4 32" xfId="10925"/>
    <cellStyle name="Процентный 2 2 4 32 2" xfId="10926"/>
    <cellStyle name="Процентный 2 2 4 33" xfId="10927"/>
    <cellStyle name="Процентный 2 2 4 33 2" xfId="10928"/>
    <cellStyle name="Процентный 2 2 4 34" xfId="10929"/>
    <cellStyle name="Процентный 2 2 4 35" xfId="10930"/>
    <cellStyle name="Процентный 2 2 4 36" xfId="10931"/>
    <cellStyle name="Процентный 2 2 4 37" xfId="10932"/>
    <cellStyle name="Процентный 2 2 4 38" xfId="10933"/>
    <cellStyle name="Процентный 2 2 4 39" xfId="10934"/>
    <cellStyle name="Процентный 2 2 4 4" xfId="10935"/>
    <cellStyle name="Процентный 2 2 4 4 2" xfId="10936"/>
    <cellStyle name="Процентный 2 2 4 40" xfId="10937"/>
    <cellStyle name="Процентный 2 2 4 5" xfId="10938"/>
    <cellStyle name="Процентный 2 2 4 5 2" xfId="10939"/>
    <cellStyle name="Процентный 2 2 4 6" xfId="10940"/>
    <cellStyle name="Процентный 2 2 4 6 2" xfId="10941"/>
    <cellStyle name="Процентный 2 2 4 7" xfId="10942"/>
    <cellStyle name="Процентный 2 2 4 7 2" xfId="10943"/>
    <cellStyle name="Процентный 2 2 4 8" xfId="10944"/>
    <cellStyle name="Процентный 2 2 4 8 2" xfId="10945"/>
    <cellStyle name="Процентный 2 2 4 9" xfId="10946"/>
    <cellStyle name="Процентный 2 2 4 9 2" xfId="10947"/>
    <cellStyle name="Процентный 2 2 40" xfId="10948"/>
    <cellStyle name="Процентный 2 2 41" xfId="10949"/>
    <cellStyle name="Процентный 2 2 42" xfId="10950"/>
    <cellStyle name="Процентный 2 2 43" xfId="10951"/>
    <cellStyle name="Процентный 2 2 5" xfId="10952"/>
    <cellStyle name="Процентный 2 2 5 10" xfId="10953"/>
    <cellStyle name="Процентный 2 2 5 11" xfId="10954"/>
    <cellStyle name="Процентный 2 2 5 12" xfId="10955"/>
    <cellStyle name="Процентный 2 2 5 12 2" xfId="10956"/>
    <cellStyle name="Процентный 2 2 5 13" xfId="10957"/>
    <cellStyle name="Процентный 2 2 5 13 2" xfId="10958"/>
    <cellStyle name="Процентный 2 2 5 14" xfId="10959"/>
    <cellStyle name="Процентный 2 2 5 14 2" xfId="10960"/>
    <cellStyle name="Процентный 2 2 5 15" xfId="10961"/>
    <cellStyle name="Процентный 2 2 5 15 2" xfId="10962"/>
    <cellStyle name="Процентный 2 2 5 16" xfId="10963"/>
    <cellStyle name="Процентный 2 2 5 16 2" xfId="10964"/>
    <cellStyle name="Процентный 2 2 5 17" xfId="10965"/>
    <cellStyle name="Процентный 2 2 5 17 2" xfId="10966"/>
    <cellStyle name="Процентный 2 2 5 18" xfId="10967"/>
    <cellStyle name="Процентный 2 2 5 18 2" xfId="10968"/>
    <cellStyle name="Процентный 2 2 5 19" xfId="10969"/>
    <cellStyle name="Процентный 2 2 5 19 2" xfId="10970"/>
    <cellStyle name="Процентный 2 2 5 2" xfId="10971"/>
    <cellStyle name="Процентный 2 2 5 2 2" xfId="10972"/>
    <cellStyle name="Процентный 2 2 5 2 2 2" xfId="10973"/>
    <cellStyle name="Процентный 2 2 5 2 3" xfId="10974"/>
    <cellStyle name="Процентный 2 2 5 20" xfId="10975"/>
    <cellStyle name="Процентный 2 2 5 20 2" xfId="10976"/>
    <cellStyle name="Процентный 2 2 5 21" xfId="10977"/>
    <cellStyle name="Процентный 2 2 5 22" xfId="10978"/>
    <cellStyle name="Процентный 2 2 5 22 2" xfId="10979"/>
    <cellStyle name="Процентный 2 2 5 23" xfId="10980"/>
    <cellStyle name="Процентный 2 2 5 23 2" xfId="10981"/>
    <cellStyle name="Процентный 2 2 5 24" xfId="10982"/>
    <cellStyle name="Процентный 2 2 5 24 2" xfId="10983"/>
    <cellStyle name="Процентный 2 2 5 25" xfId="10984"/>
    <cellStyle name="Процентный 2 2 5 25 2" xfId="10985"/>
    <cellStyle name="Процентный 2 2 5 26" xfId="10986"/>
    <cellStyle name="Процентный 2 2 5 26 2" xfId="10987"/>
    <cellStyle name="Процентный 2 2 5 27" xfId="10988"/>
    <cellStyle name="Процентный 2 2 5 27 2" xfId="10989"/>
    <cellStyle name="Процентный 2 2 5 28" xfId="10990"/>
    <cellStyle name="Процентный 2 2 5 28 2" xfId="10991"/>
    <cellStyle name="Процентный 2 2 5 29" xfId="10992"/>
    <cellStyle name="Процентный 2 2 5 29 2" xfId="10993"/>
    <cellStyle name="Процентный 2 2 5 3" xfId="10994"/>
    <cellStyle name="Процентный 2 2 5 3 2" xfId="10995"/>
    <cellStyle name="Процентный 2 2 5 30" xfId="10996"/>
    <cellStyle name="Процентный 2 2 5 30 2" xfId="10997"/>
    <cellStyle name="Процентный 2 2 5 31" xfId="10998"/>
    <cellStyle name="Процентный 2 2 5 31 2" xfId="10999"/>
    <cellStyle name="Процентный 2 2 5 32" xfId="11000"/>
    <cellStyle name="Процентный 2 2 5 32 2" xfId="11001"/>
    <cellStyle name="Процентный 2 2 5 33" xfId="11002"/>
    <cellStyle name="Процентный 2 2 5 33 2" xfId="11003"/>
    <cellStyle name="Процентный 2 2 5 34" xfId="11004"/>
    <cellStyle name="Процентный 2 2 5 35" xfId="11005"/>
    <cellStyle name="Процентный 2 2 5 36" xfId="11006"/>
    <cellStyle name="Процентный 2 2 5 37" xfId="11007"/>
    <cellStyle name="Процентный 2 2 5 38" xfId="11008"/>
    <cellStyle name="Процентный 2 2 5 39" xfId="11009"/>
    <cellStyle name="Процентный 2 2 5 4" xfId="11010"/>
    <cellStyle name="Процентный 2 2 5 4 2" xfId="11011"/>
    <cellStyle name="Процентный 2 2 5 40" xfId="11012"/>
    <cellStyle name="Процентный 2 2 5 5" xfId="11013"/>
    <cellStyle name="Процентный 2 2 5 5 2" xfId="11014"/>
    <cellStyle name="Процентный 2 2 5 6" xfId="11015"/>
    <cellStyle name="Процентный 2 2 5 6 2" xfId="11016"/>
    <cellStyle name="Процентный 2 2 5 7" xfId="11017"/>
    <cellStyle name="Процентный 2 2 5 7 2" xfId="11018"/>
    <cellStyle name="Процентный 2 2 5 8" xfId="11019"/>
    <cellStyle name="Процентный 2 2 5 8 2" xfId="11020"/>
    <cellStyle name="Процентный 2 2 5 9" xfId="11021"/>
    <cellStyle name="Процентный 2 2 5 9 2" xfId="11022"/>
    <cellStyle name="Процентный 2 2 6" xfId="11023"/>
    <cellStyle name="Процентный 2 2 6 2" xfId="11024"/>
    <cellStyle name="Процентный 2 2 7" xfId="11025"/>
    <cellStyle name="Процентный 2 2 7 2" xfId="11026"/>
    <cellStyle name="Процентный 2 2 8" xfId="11027"/>
    <cellStyle name="Процентный 2 2 8 2" xfId="11028"/>
    <cellStyle name="Процентный 2 2 9" xfId="11029"/>
    <cellStyle name="Процентный 2 2 9 2" xfId="11030"/>
    <cellStyle name="Процентный 2 3" xfId="11031"/>
    <cellStyle name="Процентный 2 3 2" xfId="11032"/>
    <cellStyle name="Процентный 2 3 2 2" xfId="11033"/>
    <cellStyle name="Процентный 2 3 2 2 2" xfId="11034"/>
    <cellStyle name="Процентный 2 3 3" xfId="11035"/>
    <cellStyle name="Процентный 2 4" xfId="11036"/>
    <cellStyle name="Процентный 2 4 2" xfId="11037"/>
    <cellStyle name="Процентный 2 4 2 2" xfId="11038"/>
    <cellStyle name="Процентный 2 4 2 3" xfId="11039"/>
    <cellStyle name="Процентный 2 4 3" xfId="11040"/>
    <cellStyle name="Процентный 2 4 4" xfId="11041"/>
    <cellStyle name="Процентный 2 5" xfId="11042"/>
    <cellStyle name="Процентный 2 5 2" xfId="11043"/>
    <cellStyle name="Процентный 2 5 3" xfId="11044"/>
    <cellStyle name="Процентный 2 6" xfId="11045"/>
    <cellStyle name="Процентный 2 6 2" xfId="11046"/>
    <cellStyle name="Процентный 2 6 3" xfId="11047"/>
    <cellStyle name="Процентный 2 7" xfId="11048"/>
    <cellStyle name="Процентный 2 8" xfId="11049"/>
    <cellStyle name="Процентный 20" xfId="11050"/>
    <cellStyle name="Процентный 21" xfId="11051"/>
    <cellStyle name="Процентный 22" xfId="11052"/>
    <cellStyle name="Процентный 23" xfId="11053"/>
    <cellStyle name="Процентный 3" xfId="11054"/>
    <cellStyle name="Процентный 3 10" xfId="11055"/>
    <cellStyle name="Процентный 3 10 2" xfId="11056"/>
    <cellStyle name="Процентный 3 10 3" xfId="11057"/>
    <cellStyle name="Процентный 3 11" xfId="11058"/>
    <cellStyle name="Процентный 3 12" xfId="11059"/>
    <cellStyle name="Процентный 3 2" xfId="11060"/>
    <cellStyle name="Процентный 3 2 2" xfId="11061"/>
    <cellStyle name="Процентный 3 2 2 2" xfId="11062"/>
    <cellStyle name="Процентный 3 2 2 3" xfId="11063"/>
    <cellStyle name="Процентный 3 2 3" xfId="11064"/>
    <cellStyle name="Процентный 3 2 3 2" xfId="11065"/>
    <cellStyle name="Процентный 3 2 3 3" xfId="11066"/>
    <cellStyle name="Процентный 3 2 3 4" xfId="11067"/>
    <cellStyle name="Процентный 3 2 4" xfId="11068"/>
    <cellStyle name="Процентный 3 2 5" xfId="11069"/>
    <cellStyle name="Процентный 3 2 6" xfId="11070"/>
    <cellStyle name="Процентный 3 3" xfId="11071"/>
    <cellStyle name="Процентный 3 3 2" xfId="11072"/>
    <cellStyle name="Процентный 3 3 2 2" xfId="11073"/>
    <cellStyle name="Процентный 3 3 2 2 2" xfId="11074"/>
    <cellStyle name="Процентный 3 3 2 2 3" xfId="11075"/>
    <cellStyle name="Процентный 3 3 2 3" xfId="11076"/>
    <cellStyle name="Процентный 3 3 2 4" xfId="11077"/>
    <cellStyle name="Процентный 3 3 3" xfId="11078"/>
    <cellStyle name="Процентный 3 3 3 2" xfId="11079"/>
    <cellStyle name="Процентный 3 3 3 3" xfId="11080"/>
    <cellStyle name="Процентный 3 3 4" xfId="11081"/>
    <cellStyle name="Процентный 3 3 4 2" xfId="11082"/>
    <cellStyle name="Процентный 3 3 4 3" xfId="11083"/>
    <cellStyle name="Процентный 3 3 4 4" xfId="11084"/>
    <cellStyle name="Процентный 3 3 5" xfId="11085"/>
    <cellStyle name="Процентный 3 3 6" xfId="11086"/>
    <cellStyle name="Процентный 3 4" xfId="11087"/>
    <cellStyle name="Процентный 3 4 2" xfId="11088"/>
    <cellStyle name="Процентный 3 4 3" xfId="11089"/>
    <cellStyle name="Процентный 3 5" xfId="11090"/>
    <cellStyle name="Процентный 3 5 2" xfId="11091"/>
    <cellStyle name="Процентный 3 5 3" xfId="11092"/>
    <cellStyle name="Процентный 3 6" xfId="11093"/>
    <cellStyle name="Процентный 3 6 2" xfId="11094"/>
    <cellStyle name="Процентный 3 6 3" xfId="11095"/>
    <cellStyle name="Процентный 3 7" xfId="11096"/>
    <cellStyle name="Процентный 3 7 2" xfId="11097"/>
    <cellStyle name="Процентный 3 7 3" xfId="11098"/>
    <cellStyle name="Процентный 3 8" xfId="11099"/>
    <cellStyle name="Процентный 3 8 2" xfId="11100"/>
    <cellStyle name="Процентный 3 8 3" xfId="11101"/>
    <cellStyle name="Процентный 3 9" xfId="11102"/>
    <cellStyle name="Процентный 3 9 2" xfId="11103"/>
    <cellStyle name="Процентный 3 9 3" xfId="11104"/>
    <cellStyle name="Процентный 4" xfId="11105"/>
    <cellStyle name="Процентный 4 2" xfId="11106"/>
    <cellStyle name="Процентный 4 2 2" xfId="11107"/>
    <cellStyle name="Процентный 4 2 3" xfId="11108"/>
    <cellStyle name="Процентный 4 3" xfId="11109"/>
    <cellStyle name="Процентный 4 4" xfId="11110"/>
    <cellStyle name="Процентный 5" xfId="11111"/>
    <cellStyle name="Процентный 5 2" xfId="11112"/>
    <cellStyle name="Процентный 5 2 2" xfId="11113"/>
    <cellStyle name="Процентный 5 2 2 2" xfId="11114"/>
    <cellStyle name="Процентный 5 2 2 2 2" xfId="11115"/>
    <cellStyle name="Процентный 5 2 2 2 2 2" xfId="11116"/>
    <cellStyle name="Процентный 5 2 2 2 2 3" xfId="11117"/>
    <cellStyle name="Процентный 5 2 2 2 3" xfId="11118"/>
    <cellStyle name="Процентный 5 2 2 2 4" xfId="11119"/>
    <cellStyle name="Процентный 5 2 2 3" xfId="11120"/>
    <cellStyle name="Процентный 5 2 2 3 2" xfId="11121"/>
    <cellStyle name="Процентный 5 2 2 3 3" xfId="11122"/>
    <cellStyle name="Процентный 5 2 2 4" xfId="11123"/>
    <cellStyle name="Процентный 5 2 2 5" xfId="11124"/>
    <cellStyle name="Процентный 5 2 3" xfId="11125"/>
    <cellStyle name="Процентный 5 2 3 2" xfId="11126"/>
    <cellStyle name="Процентный 5 2 3 2 2" xfId="11127"/>
    <cellStyle name="Процентный 5 2 3 2 3" xfId="11128"/>
    <cellStyle name="Процентный 5 2 3 3" xfId="11129"/>
    <cellStyle name="Процентный 5 2 3 4" xfId="11130"/>
    <cellStyle name="Процентный 5 2 4" xfId="11131"/>
    <cellStyle name="Процентный 5 2 4 2" xfId="11132"/>
    <cellStyle name="Процентный 5 2 4 3" xfId="11133"/>
    <cellStyle name="Процентный 5 2 5" xfId="11134"/>
    <cellStyle name="Процентный 5 2 6" xfId="11135"/>
    <cellStyle name="Процентный 5 3" xfId="11136"/>
    <cellStyle name="Процентный 5 3 2" xfId="11137"/>
    <cellStyle name="Процентный 5 3 2 2" xfId="11138"/>
    <cellStyle name="Процентный 5 3 2 3" xfId="11139"/>
    <cellStyle name="Процентный 5 3 3" xfId="11140"/>
    <cellStyle name="Процентный 5 3 3 2" xfId="11141"/>
    <cellStyle name="Процентный 5 3 3 3" xfId="11142"/>
    <cellStyle name="Процентный 5 3 3 4" xfId="11143"/>
    <cellStyle name="Процентный 5 3 4" xfId="11144"/>
    <cellStyle name="Процентный 5 3 5" xfId="11145"/>
    <cellStyle name="Процентный 5 4" xfId="11146"/>
    <cellStyle name="Процентный 5 4 2" xfId="11147"/>
    <cellStyle name="Процентный 5 4 2 2" xfId="11148"/>
    <cellStyle name="Процентный 5 4 2 3" xfId="11149"/>
    <cellStyle name="Процентный 5 4 3" xfId="11150"/>
    <cellStyle name="Процентный 5 4 4" xfId="11151"/>
    <cellStyle name="Процентный 5 5" xfId="11152"/>
    <cellStyle name="Процентный 5 6" xfId="11153"/>
    <cellStyle name="Процентный 6" xfId="11154"/>
    <cellStyle name="Процентный 6 2" xfId="11155"/>
    <cellStyle name="Процентный 6 2 2" xfId="11156"/>
    <cellStyle name="Процентный 6 2 2 2" xfId="11157"/>
    <cellStyle name="Процентный 6 2 2 2 2" xfId="11158"/>
    <cellStyle name="Процентный 6 2 2 2 3" xfId="11159"/>
    <cellStyle name="Процентный 6 2 2 3" xfId="11160"/>
    <cellStyle name="Процентный 6 2 2 4" xfId="11161"/>
    <cellStyle name="Процентный 6 2 3" xfId="11162"/>
    <cellStyle name="Процентный 6 2 3 2" xfId="11163"/>
    <cellStyle name="Процентный 6 2 3 3" xfId="11164"/>
    <cellStyle name="Процентный 6 2 4" xfId="11165"/>
    <cellStyle name="Процентный 6 2 5" xfId="11166"/>
    <cellStyle name="Процентный 6 3" xfId="11167"/>
    <cellStyle name="Процентный 6 3 2" xfId="11168"/>
    <cellStyle name="Процентный 6 3 2 2" xfId="11169"/>
    <cellStyle name="Процентный 6 3 2 3" xfId="11170"/>
    <cellStyle name="Процентный 6 3 3" xfId="11171"/>
    <cellStyle name="Процентный 6 3 4" xfId="11172"/>
    <cellStyle name="Процентный 6 4" xfId="11173"/>
    <cellStyle name="Процентный 6 4 2" xfId="11174"/>
    <cellStyle name="Процентный 6 4 2 2" xfId="11175"/>
    <cellStyle name="Процентный 6 4 2 3" xfId="11176"/>
    <cellStyle name="Процентный 6 4 3" xfId="11177"/>
    <cellStyle name="Процентный 6 4 3 2" xfId="11178"/>
    <cellStyle name="Процентный 6 4 3 3" xfId="11179"/>
    <cellStyle name="Процентный 6 4 4" xfId="11180"/>
    <cellStyle name="Процентный 6 4 5" xfId="11181"/>
    <cellStyle name="Процентный 6 5" xfId="11182"/>
    <cellStyle name="Процентный 6 5 2" xfId="11183"/>
    <cellStyle name="Процентный 6 5 3" xfId="11184"/>
    <cellStyle name="Процентный 6 6" xfId="11185"/>
    <cellStyle name="Процентный 6 6 2" xfId="11186"/>
    <cellStyle name="Процентный 6 6 3" xfId="11187"/>
    <cellStyle name="Процентный 6 7" xfId="11188"/>
    <cellStyle name="Процентный 6 8" xfId="11189"/>
    <cellStyle name="Процентный 7" xfId="11190"/>
    <cellStyle name="Процентный 7 2" xfId="11191"/>
    <cellStyle name="Процентный 7 2 2" xfId="11192"/>
    <cellStyle name="Процентный 7 2 2 2" xfId="11193"/>
    <cellStyle name="Процентный 7 2 2 3" xfId="11194"/>
    <cellStyle name="Процентный 7 2 3" xfId="11195"/>
    <cellStyle name="Процентный 7 2 4" xfId="11196"/>
    <cellStyle name="Процентный 7 3" xfId="11197"/>
    <cellStyle name="Процентный 7 3 2" xfId="11198"/>
    <cellStyle name="Процентный 7 3 3" xfId="11199"/>
    <cellStyle name="Процентный 7 3 4" xfId="11200"/>
    <cellStyle name="Процентный 7 4" xfId="11201"/>
    <cellStyle name="Процентный 7 5" xfId="11202"/>
    <cellStyle name="Процентный 8" xfId="11203"/>
    <cellStyle name="Процентный 8 2" xfId="11204"/>
    <cellStyle name="Процентный 8 2 2" xfId="11205"/>
    <cellStyle name="Процентный 8 2 3" xfId="11206"/>
    <cellStyle name="Процентный 8 3" xfId="11207"/>
    <cellStyle name="Процентный 8 4" xfId="11208"/>
    <cellStyle name="Процентный 9" xfId="11209"/>
    <cellStyle name="Процентный 9 10" xfId="11210"/>
    <cellStyle name="Процентный 9 10 2" xfId="11211"/>
    <cellStyle name="Процентный 9 11" xfId="11212"/>
    <cellStyle name="Процентный 9 11 2" xfId="11213"/>
    <cellStyle name="Процентный 9 12" xfId="11214"/>
    <cellStyle name="Процентный 9 13" xfId="11215"/>
    <cellStyle name="Процентный 9 14" xfId="11216"/>
    <cellStyle name="Процентный 9 14 2" xfId="11217"/>
    <cellStyle name="Процентный 9 15" xfId="11218"/>
    <cellStyle name="Процентный 9 15 2" xfId="11219"/>
    <cellStyle name="Процентный 9 16" xfId="11220"/>
    <cellStyle name="Процентный 9 16 2" xfId="11221"/>
    <cellStyle name="Процентный 9 17" xfId="11222"/>
    <cellStyle name="Процентный 9 17 2" xfId="11223"/>
    <cellStyle name="Процентный 9 18" xfId="11224"/>
    <cellStyle name="Процентный 9 18 2" xfId="11225"/>
    <cellStyle name="Процентный 9 19" xfId="11226"/>
    <cellStyle name="Процентный 9 19 2" xfId="11227"/>
    <cellStyle name="Процентный 9 2" xfId="11228"/>
    <cellStyle name="Процентный 9 2 10" xfId="11229"/>
    <cellStyle name="Процентный 9 2 11" xfId="11230"/>
    <cellStyle name="Процентный 9 2 12" xfId="11231"/>
    <cellStyle name="Процентный 9 2 12 2" xfId="11232"/>
    <cellStyle name="Процентный 9 2 13" xfId="11233"/>
    <cellStyle name="Процентный 9 2 13 2" xfId="11234"/>
    <cellStyle name="Процентный 9 2 14" xfId="11235"/>
    <cellStyle name="Процентный 9 2 14 2" xfId="11236"/>
    <cellStyle name="Процентный 9 2 15" xfId="11237"/>
    <cellStyle name="Процентный 9 2 15 2" xfId="11238"/>
    <cellStyle name="Процентный 9 2 16" xfId="11239"/>
    <cellStyle name="Процентный 9 2 16 2" xfId="11240"/>
    <cellStyle name="Процентный 9 2 17" xfId="11241"/>
    <cellStyle name="Процентный 9 2 17 2" xfId="11242"/>
    <cellStyle name="Процентный 9 2 18" xfId="11243"/>
    <cellStyle name="Процентный 9 2 18 2" xfId="11244"/>
    <cellStyle name="Процентный 9 2 19" xfId="11245"/>
    <cellStyle name="Процентный 9 2 19 2" xfId="11246"/>
    <cellStyle name="Процентный 9 2 2" xfId="11247"/>
    <cellStyle name="Процентный 9 2 2 2" xfId="11248"/>
    <cellStyle name="Процентный 9 2 2 2 2" xfId="11249"/>
    <cellStyle name="Процентный 9 2 2 3" xfId="11250"/>
    <cellStyle name="Процентный 9 2 20" xfId="11251"/>
    <cellStyle name="Процентный 9 2 20 2" xfId="11252"/>
    <cellStyle name="Процентный 9 2 21" xfId="11253"/>
    <cellStyle name="Процентный 9 2 22" xfId="11254"/>
    <cellStyle name="Процентный 9 2 22 2" xfId="11255"/>
    <cellStyle name="Процентный 9 2 23" xfId="11256"/>
    <cellStyle name="Процентный 9 2 23 2" xfId="11257"/>
    <cellStyle name="Процентный 9 2 24" xfId="11258"/>
    <cellStyle name="Процентный 9 2 24 2" xfId="11259"/>
    <cellStyle name="Процентный 9 2 25" xfId="11260"/>
    <cellStyle name="Процентный 9 2 25 2" xfId="11261"/>
    <cellStyle name="Процентный 9 2 26" xfId="11262"/>
    <cellStyle name="Процентный 9 2 26 2" xfId="11263"/>
    <cellStyle name="Процентный 9 2 27" xfId="11264"/>
    <cellStyle name="Процентный 9 2 27 2" xfId="11265"/>
    <cellStyle name="Процентный 9 2 28" xfId="11266"/>
    <cellStyle name="Процентный 9 2 28 2" xfId="11267"/>
    <cellStyle name="Процентный 9 2 29" xfId="11268"/>
    <cellStyle name="Процентный 9 2 29 2" xfId="11269"/>
    <cellStyle name="Процентный 9 2 3" xfId="11270"/>
    <cellStyle name="Процентный 9 2 3 2" xfId="11271"/>
    <cellStyle name="Процентный 9 2 30" xfId="11272"/>
    <cellStyle name="Процентный 9 2 30 2" xfId="11273"/>
    <cellStyle name="Процентный 9 2 31" xfId="11274"/>
    <cellStyle name="Процентный 9 2 31 2" xfId="11275"/>
    <cellStyle name="Процентный 9 2 32" xfId="11276"/>
    <cellStyle name="Процентный 9 2 32 2" xfId="11277"/>
    <cellStyle name="Процентный 9 2 33" xfId="11278"/>
    <cellStyle name="Процентный 9 2 33 2" xfId="11279"/>
    <cellStyle name="Процентный 9 2 34" xfId="11280"/>
    <cellStyle name="Процентный 9 2 35" xfId="11281"/>
    <cellStyle name="Процентный 9 2 36" xfId="11282"/>
    <cellStyle name="Процентный 9 2 37" xfId="11283"/>
    <cellStyle name="Процентный 9 2 38" xfId="11284"/>
    <cellStyle name="Процентный 9 2 39" xfId="11285"/>
    <cellStyle name="Процентный 9 2 4" xfId="11286"/>
    <cellStyle name="Процентный 9 2 4 2" xfId="11287"/>
    <cellStyle name="Процентный 9 2 40" xfId="11288"/>
    <cellStyle name="Процентный 9 2 5" xfId="11289"/>
    <cellStyle name="Процентный 9 2 5 2" xfId="11290"/>
    <cellStyle name="Процентный 9 2 6" xfId="11291"/>
    <cellStyle name="Процентный 9 2 6 2" xfId="11292"/>
    <cellStyle name="Процентный 9 2 7" xfId="11293"/>
    <cellStyle name="Процентный 9 2 7 2" xfId="11294"/>
    <cellStyle name="Процентный 9 2 8" xfId="11295"/>
    <cellStyle name="Процентный 9 2 8 2" xfId="11296"/>
    <cellStyle name="Процентный 9 2 9" xfId="11297"/>
    <cellStyle name="Процентный 9 2 9 2" xfId="11298"/>
    <cellStyle name="Процентный 9 20" xfId="11299"/>
    <cellStyle name="Процентный 9 20 2" xfId="11300"/>
    <cellStyle name="Процентный 9 21" xfId="11301"/>
    <cellStyle name="Процентный 9 21 2" xfId="11302"/>
    <cellStyle name="Процентный 9 22" xfId="11303"/>
    <cellStyle name="Процентный 9 22 2" xfId="11304"/>
    <cellStyle name="Процентный 9 23" xfId="11305"/>
    <cellStyle name="Процентный 9 24" xfId="11306"/>
    <cellStyle name="Процентный 9 24 2" xfId="11307"/>
    <cellStyle name="Процентный 9 25" xfId="11308"/>
    <cellStyle name="Процентный 9 25 2" xfId="11309"/>
    <cellStyle name="Процентный 9 26" xfId="11310"/>
    <cellStyle name="Процентный 9 26 2" xfId="11311"/>
    <cellStyle name="Процентный 9 27" xfId="11312"/>
    <cellStyle name="Процентный 9 27 2" xfId="11313"/>
    <cellStyle name="Процентный 9 28" xfId="11314"/>
    <cellStyle name="Процентный 9 28 2" xfId="11315"/>
    <cellStyle name="Процентный 9 29" xfId="11316"/>
    <cellStyle name="Процентный 9 29 2" xfId="11317"/>
    <cellStyle name="Процентный 9 3" xfId="11318"/>
    <cellStyle name="Процентный 9 3 2" xfId="11319"/>
    <cellStyle name="Процентный 9 3 3" xfId="11320"/>
    <cellStyle name="Процентный 9 30" xfId="11321"/>
    <cellStyle name="Процентный 9 30 2" xfId="11322"/>
    <cellStyle name="Процентный 9 31" xfId="11323"/>
    <cellStyle name="Процентный 9 31 2" xfId="11324"/>
    <cellStyle name="Процентный 9 32" xfId="11325"/>
    <cellStyle name="Процентный 9 32 2" xfId="11326"/>
    <cellStyle name="Процентный 9 33" xfId="11327"/>
    <cellStyle name="Процентный 9 33 2" xfId="11328"/>
    <cellStyle name="Процентный 9 34" xfId="11329"/>
    <cellStyle name="Процентный 9 34 2" xfId="11330"/>
    <cellStyle name="Процентный 9 35" xfId="11331"/>
    <cellStyle name="Процентный 9 35 2" xfId="11332"/>
    <cellStyle name="Процентный 9 36" xfId="11333"/>
    <cellStyle name="Процентный 9 37" xfId="11334"/>
    <cellStyle name="Процентный 9 38" xfId="11335"/>
    <cellStyle name="Процентный 9 39" xfId="11336"/>
    <cellStyle name="Процентный 9 4" xfId="11337"/>
    <cellStyle name="Процентный 9 4 2" xfId="11338"/>
    <cellStyle name="Процентный 9 4 2 2" xfId="11339"/>
    <cellStyle name="Процентный 9 4 3" xfId="11340"/>
    <cellStyle name="Процентный 9 40" xfId="11341"/>
    <cellStyle name="Процентный 9 41" xfId="11342"/>
    <cellStyle name="Процентный 9 42" xfId="11343"/>
    <cellStyle name="Процентный 9 5" xfId="11344"/>
    <cellStyle name="Процентный 9 5 2" xfId="11345"/>
    <cellStyle name="Процентный 9 6" xfId="11346"/>
    <cellStyle name="Процентный 9 6 2" xfId="11347"/>
    <cellStyle name="Процентный 9 7" xfId="11348"/>
    <cellStyle name="Процентный 9 7 2" xfId="11349"/>
    <cellStyle name="Процентный 9 8" xfId="11350"/>
    <cellStyle name="Процентный 9 8 2" xfId="11351"/>
    <cellStyle name="Процентный 9 9" xfId="11352"/>
    <cellStyle name="Процентный 9 9 2" xfId="11353"/>
    <cellStyle name="рамка" xfId="11354"/>
    <cellStyle name="Результат сводной таблицы" xfId="11355"/>
    <cellStyle name="Связанная ячейка 2" xfId="11356"/>
    <cellStyle name="Связанная ячейка 2 2" xfId="11357"/>
    <cellStyle name="Связанная ячейка 2 2 2" xfId="11358"/>
    <cellStyle name="Связанная ячейка 2 2 3" xfId="11359"/>
    <cellStyle name="Связанная ячейка 2 3" xfId="11360"/>
    <cellStyle name="Связанная ячейка 2 4" xfId="11361"/>
    <cellStyle name="Связанная ячейка 2_свод plnSum" xfId="11362"/>
    <cellStyle name="Связанная ячейка 3" xfId="11363"/>
    <cellStyle name="Связанная ячейка 3 2" xfId="11364"/>
    <cellStyle name="Связанная ячейка 3 3" xfId="11365"/>
    <cellStyle name="Стиль 1" xfId="11366"/>
    <cellStyle name="Текст предупреждения 2" xfId="11367"/>
    <cellStyle name="Текст предупреждения 2 2" xfId="11368"/>
    <cellStyle name="Текст предупреждения 2 2 2" xfId="11369"/>
    <cellStyle name="Текст предупреждения 2 2 3" xfId="11370"/>
    <cellStyle name="Текст предупреждения 2 3" xfId="11371"/>
    <cellStyle name="Текст предупреждения 2 4" xfId="11372"/>
    <cellStyle name="Текст предупреждения 2_свод plnSum" xfId="11373"/>
    <cellStyle name="Текст предупреждения 3" xfId="11374"/>
    <cellStyle name="Текст предупреждения 3 2" xfId="11375"/>
    <cellStyle name="Текст предупреждения 3 3" xfId="11376"/>
    <cellStyle name="Угол сводной таблицы" xfId="11377"/>
    <cellStyle name="Финансовый [0] 2" xfId="11378"/>
    <cellStyle name="Финансовый 10" xfId="11379"/>
    <cellStyle name="Финансовый 11" xfId="11380"/>
    <cellStyle name="Финансовый 12" xfId="11381"/>
    <cellStyle name="Финансовый 13" xfId="11382"/>
    <cellStyle name="Финансовый 14" xfId="11383"/>
    <cellStyle name="Финансовый 15" xfId="11384"/>
    <cellStyle name="Финансовый 16" xfId="11385"/>
    <cellStyle name="Финансовый 17" xfId="11386"/>
    <cellStyle name="Финансовый 18" xfId="11387"/>
    <cellStyle name="Финансовый 19" xfId="11388"/>
    <cellStyle name="Финансовый 2" xfId="11389"/>
    <cellStyle name="Финансовый 2 2" xfId="11390"/>
    <cellStyle name="Финансовый 2 3" xfId="11391"/>
    <cellStyle name="Финансовый 20" xfId="11392"/>
    <cellStyle name="Финансовый 21" xfId="11393"/>
    <cellStyle name="Финансовый 22" xfId="11394"/>
    <cellStyle name="Финансовый 3" xfId="11395"/>
    <cellStyle name="Финансовый 3 10" xfId="11396"/>
    <cellStyle name="Финансовый 3 11" xfId="11397"/>
    <cellStyle name="Финансовый 3 12" xfId="11398"/>
    <cellStyle name="Финансовый 3 12 2" xfId="11399"/>
    <cellStyle name="Финансовый 3 13" xfId="11400"/>
    <cellStyle name="Финансовый 3 13 2" xfId="11401"/>
    <cellStyle name="Финансовый 3 14" xfId="11402"/>
    <cellStyle name="Финансовый 3 14 2" xfId="11403"/>
    <cellStyle name="Финансовый 3 15" xfId="11404"/>
    <cellStyle name="Финансовый 3 15 2" xfId="11405"/>
    <cellStyle name="Финансовый 3 16" xfId="11406"/>
    <cellStyle name="Финансовый 3 16 2" xfId="11407"/>
    <cellStyle name="Финансовый 3 17" xfId="11408"/>
    <cellStyle name="Финансовый 3 17 2" xfId="11409"/>
    <cellStyle name="Финансовый 3 18" xfId="11410"/>
    <cellStyle name="Финансовый 3 18 2" xfId="11411"/>
    <cellStyle name="Финансовый 3 19" xfId="11412"/>
    <cellStyle name="Финансовый 3 19 2" xfId="11413"/>
    <cellStyle name="Финансовый 3 2" xfId="11414"/>
    <cellStyle name="Финансовый 3 2 2" xfId="11415"/>
    <cellStyle name="Финансовый 3 20" xfId="11416"/>
    <cellStyle name="Финансовый 3 20 2" xfId="11417"/>
    <cellStyle name="Финансовый 3 21" xfId="11418"/>
    <cellStyle name="Финансовый 3 22" xfId="11419"/>
    <cellStyle name="Финансовый 3 22 2" xfId="11420"/>
    <cellStyle name="Финансовый 3 23" xfId="11421"/>
    <cellStyle name="Финансовый 3 23 2" xfId="11422"/>
    <cellStyle name="Финансовый 3 24" xfId="11423"/>
    <cellStyle name="Финансовый 3 24 2" xfId="11424"/>
    <cellStyle name="Финансовый 3 25" xfId="11425"/>
    <cellStyle name="Финансовый 3 25 2" xfId="11426"/>
    <cellStyle name="Финансовый 3 26" xfId="11427"/>
    <cellStyle name="Финансовый 3 26 2" xfId="11428"/>
    <cellStyle name="Финансовый 3 27" xfId="11429"/>
    <cellStyle name="Финансовый 3 27 2" xfId="11430"/>
    <cellStyle name="Финансовый 3 28" xfId="11431"/>
    <cellStyle name="Финансовый 3 28 2" xfId="11432"/>
    <cellStyle name="Финансовый 3 29" xfId="11433"/>
    <cellStyle name="Финансовый 3 29 2" xfId="11434"/>
    <cellStyle name="Финансовый 3 3" xfId="11435"/>
    <cellStyle name="Финансовый 3 3 2" xfId="11436"/>
    <cellStyle name="Финансовый 3 30" xfId="11437"/>
    <cellStyle name="Финансовый 3 30 2" xfId="11438"/>
    <cellStyle name="Финансовый 3 31" xfId="11439"/>
    <cellStyle name="Финансовый 3 31 2" xfId="11440"/>
    <cellStyle name="Финансовый 3 32" xfId="11441"/>
    <cellStyle name="Финансовый 3 32 2" xfId="11442"/>
    <cellStyle name="Финансовый 3 33" xfId="11443"/>
    <cellStyle name="Финансовый 3 33 2" xfId="11444"/>
    <cellStyle name="Финансовый 3 34" xfId="11445"/>
    <cellStyle name="Финансовый 3 35" xfId="11446"/>
    <cellStyle name="Финансовый 3 36" xfId="11447"/>
    <cellStyle name="Финансовый 3 37" xfId="11448"/>
    <cellStyle name="Финансовый 3 38" xfId="11449"/>
    <cellStyle name="Финансовый 3 39" xfId="11450"/>
    <cellStyle name="Финансовый 3 4" xfId="11451"/>
    <cellStyle name="Финансовый 3 4 2" xfId="11452"/>
    <cellStyle name="Финансовый 3 40" xfId="11453"/>
    <cellStyle name="Финансовый 3 5" xfId="11454"/>
    <cellStyle name="Финансовый 3 5 2" xfId="11455"/>
    <cellStyle name="Финансовый 3 6" xfId="11456"/>
    <cellStyle name="Финансовый 3 6 2" xfId="11457"/>
    <cellStyle name="Финансовый 3 7" xfId="11458"/>
    <cellStyle name="Финансовый 3 7 2" xfId="11459"/>
    <cellStyle name="Финансовый 3 8" xfId="11460"/>
    <cellStyle name="Финансовый 3 8 2" xfId="11461"/>
    <cellStyle name="Финансовый 3 9" xfId="11462"/>
    <cellStyle name="Финансовый 3 9 2" xfId="11463"/>
    <cellStyle name="Финансовый 3_свод plnSum" xfId="11464"/>
    <cellStyle name="Финансовый 4" xfId="11465"/>
    <cellStyle name="Финансовый 4 2" xfId="11466"/>
    <cellStyle name="Финансовый 4 3" xfId="11467"/>
    <cellStyle name="Финансовый 5" xfId="11468"/>
    <cellStyle name="Финансовый 5 10" xfId="11469"/>
    <cellStyle name="Финансовый 5 11" xfId="11470"/>
    <cellStyle name="Финансовый 5 12" xfId="11471"/>
    <cellStyle name="Финансовый 5 12 2" xfId="11472"/>
    <cellStyle name="Финансовый 5 13" xfId="11473"/>
    <cellStyle name="Финансовый 5 13 2" xfId="11474"/>
    <cellStyle name="Финансовый 5 14" xfId="11475"/>
    <cellStyle name="Финансовый 5 14 2" xfId="11476"/>
    <cellStyle name="Финансовый 5 15" xfId="11477"/>
    <cellStyle name="Финансовый 5 15 2" xfId="11478"/>
    <cellStyle name="Финансовый 5 16" xfId="11479"/>
    <cellStyle name="Финансовый 5 16 2" xfId="11480"/>
    <cellStyle name="Финансовый 5 17" xfId="11481"/>
    <cellStyle name="Финансовый 5 17 2" xfId="11482"/>
    <cellStyle name="Финансовый 5 18" xfId="11483"/>
    <cellStyle name="Финансовый 5 18 2" xfId="11484"/>
    <cellStyle name="Финансовый 5 19" xfId="11485"/>
    <cellStyle name="Финансовый 5 19 2" xfId="11486"/>
    <cellStyle name="Финансовый 5 2" xfId="11487"/>
    <cellStyle name="Финансовый 5 2 2" xfId="11488"/>
    <cellStyle name="Финансовый 5 20" xfId="11489"/>
    <cellStyle name="Финансовый 5 20 2" xfId="11490"/>
    <cellStyle name="Финансовый 5 21" xfId="11491"/>
    <cellStyle name="Финансовый 5 22" xfId="11492"/>
    <cellStyle name="Финансовый 5 22 2" xfId="11493"/>
    <cellStyle name="Финансовый 5 23" xfId="11494"/>
    <cellStyle name="Финансовый 5 23 2" xfId="11495"/>
    <cellStyle name="Финансовый 5 24" xfId="11496"/>
    <cellStyle name="Финансовый 5 24 2" xfId="11497"/>
    <cellStyle name="Финансовый 5 25" xfId="11498"/>
    <cellStyle name="Финансовый 5 25 2" xfId="11499"/>
    <cellStyle name="Финансовый 5 26" xfId="11500"/>
    <cellStyle name="Финансовый 5 26 2" xfId="11501"/>
    <cellStyle name="Финансовый 5 27" xfId="11502"/>
    <cellStyle name="Финансовый 5 27 2" xfId="11503"/>
    <cellStyle name="Финансовый 5 28" xfId="11504"/>
    <cellStyle name="Финансовый 5 28 2" xfId="11505"/>
    <cellStyle name="Финансовый 5 29" xfId="11506"/>
    <cellStyle name="Финансовый 5 29 2" xfId="11507"/>
    <cellStyle name="Финансовый 5 3" xfId="11508"/>
    <cellStyle name="Финансовый 5 3 2" xfId="11509"/>
    <cellStyle name="Финансовый 5 30" xfId="11510"/>
    <cellStyle name="Финансовый 5 30 2" xfId="11511"/>
    <cellStyle name="Финансовый 5 31" xfId="11512"/>
    <cellStyle name="Финансовый 5 31 2" xfId="11513"/>
    <cellStyle name="Финансовый 5 32" xfId="11514"/>
    <cellStyle name="Финансовый 5 32 2" xfId="11515"/>
    <cellStyle name="Финансовый 5 33" xfId="11516"/>
    <cellStyle name="Финансовый 5 33 2" xfId="11517"/>
    <cellStyle name="Финансовый 5 34" xfId="11518"/>
    <cellStyle name="Финансовый 5 35" xfId="11519"/>
    <cellStyle name="Финансовый 5 36" xfId="11520"/>
    <cellStyle name="Финансовый 5 37" xfId="11521"/>
    <cellStyle name="Финансовый 5 38" xfId="11522"/>
    <cellStyle name="Финансовый 5 39" xfId="11523"/>
    <cellStyle name="Финансовый 5 4" xfId="11524"/>
    <cellStyle name="Финансовый 5 4 2" xfId="11525"/>
    <cellStyle name="Финансовый 5 40" xfId="11526"/>
    <cellStyle name="Финансовый 5 5" xfId="11527"/>
    <cellStyle name="Финансовый 5 5 2" xfId="11528"/>
    <cellStyle name="Финансовый 5 6" xfId="11529"/>
    <cellStyle name="Финансовый 5 6 2" xfId="11530"/>
    <cellStyle name="Финансовый 5 7" xfId="11531"/>
    <cellStyle name="Финансовый 5 7 2" xfId="11532"/>
    <cellStyle name="Финансовый 5 8" xfId="11533"/>
    <cellStyle name="Финансовый 5 8 2" xfId="11534"/>
    <cellStyle name="Финансовый 5 9" xfId="11535"/>
    <cellStyle name="Финансовый 5 9 2" xfId="11536"/>
    <cellStyle name="Финансовый 5_свод plnSum" xfId="11537"/>
    <cellStyle name="Финансовый 6" xfId="11538"/>
    <cellStyle name="Финансовый 6 10" xfId="11539"/>
    <cellStyle name="Финансовый 6 11" xfId="11540"/>
    <cellStyle name="Финансовый 6 12" xfId="11541"/>
    <cellStyle name="Финансовый 6 12 2" xfId="11542"/>
    <cellStyle name="Финансовый 6 13" xfId="11543"/>
    <cellStyle name="Финансовый 6 13 2" xfId="11544"/>
    <cellStyle name="Финансовый 6 14" xfId="11545"/>
    <cellStyle name="Финансовый 6 14 2" xfId="11546"/>
    <cellStyle name="Финансовый 6 15" xfId="11547"/>
    <cellStyle name="Финансовый 6 15 2" xfId="11548"/>
    <cellStyle name="Финансовый 6 16" xfId="11549"/>
    <cellStyle name="Финансовый 6 16 2" xfId="11550"/>
    <cellStyle name="Финансовый 6 17" xfId="11551"/>
    <cellStyle name="Финансовый 6 17 2" xfId="11552"/>
    <cellStyle name="Финансовый 6 18" xfId="11553"/>
    <cellStyle name="Финансовый 6 18 2" xfId="11554"/>
    <cellStyle name="Финансовый 6 19" xfId="11555"/>
    <cellStyle name="Финансовый 6 19 2" xfId="11556"/>
    <cellStyle name="Финансовый 6 2" xfId="11557"/>
    <cellStyle name="Финансовый 6 2 2" xfId="11558"/>
    <cellStyle name="Финансовый 6 20" xfId="11559"/>
    <cellStyle name="Финансовый 6 20 2" xfId="11560"/>
    <cellStyle name="Финансовый 6 21" xfId="11561"/>
    <cellStyle name="Финансовый 6 22" xfId="11562"/>
    <cellStyle name="Финансовый 6 22 2" xfId="11563"/>
    <cellStyle name="Финансовый 6 23" xfId="11564"/>
    <cellStyle name="Финансовый 6 23 2" xfId="11565"/>
    <cellStyle name="Финансовый 6 24" xfId="11566"/>
    <cellStyle name="Финансовый 6 24 2" xfId="11567"/>
    <cellStyle name="Финансовый 6 25" xfId="11568"/>
    <cellStyle name="Финансовый 6 25 2" xfId="11569"/>
    <cellStyle name="Финансовый 6 26" xfId="11570"/>
    <cellStyle name="Финансовый 6 26 2" xfId="11571"/>
    <cellStyle name="Финансовый 6 27" xfId="11572"/>
    <cellStyle name="Финансовый 6 27 2" xfId="11573"/>
    <cellStyle name="Финансовый 6 28" xfId="11574"/>
    <cellStyle name="Финансовый 6 28 2" xfId="11575"/>
    <cellStyle name="Финансовый 6 29" xfId="11576"/>
    <cellStyle name="Финансовый 6 29 2" xfId="11577"/>
    <cellStyle name="Финансовый 6 3" xfId="11578"/>
    <cellStyle name="Финансовый 6 3 2" xfId="11579"/>
    <cellStyle name="Финансовый 6 30" xfId="11580"/>
    <cellStyle name="Финансовый 6 30 2" xfId="11581"/>
    <cellStyle name="Финансовый 6 31" xfId="11582"/>
    <cellStyle name="Финансовый 6 31 2" xfId="11583"/>
    <cellStyle name="Финансовый 6 32" xfId="11584"/>
    <cellStyle name="Финансовый 6 32 2" xfId="11585"/>
    <cellStyle name="Финансовый 6 33" xfId="11586"/>
    <cellStyle name="Финансовый 6 33 2" xfId="11587"/>
    <cellStyle name="Финансовый 6 34" xfId="11588"/>
    <cellStyle name="Финансовый 6 35" xfId="11589"/>
    <cellStyle name="Финансовый 6 36" xfId="11590"/>
    <cellStyle name="Финансовый 6 37" xfId="11591"/>
    <cellStyle name="Финансовый 6 38" xfId="11592"/>
    <cellStyle name="Финансовый 6 39" xfId="11593"/>
    <cellStyle name="Финансовый 6 4" xfId="11594"/>
    <cellStyle name="Финансовый 6 4 2" xfId="11595"/>
    <cellStyle name="Финансовый 6 40" xfId="11596"/>
    <cellStyle name="Финансовый 6 5" xfId="11597"/>
    <cellStyle name="Финансовый 6 5 2" xfId="11598"/>
    <cellStyle name="Финансовый 6 6" xfId="11599"/>
    <cellStyle name="Финансовый 6 6 2" xfId="11600"/>
    <cellStyle name="Финансовый 6 7" xfId="11601"/>
    <cellStyle name="Финансовый 6 7 2" xfId="11602"/>
    <cellStyle name="Финансовый 6 8" xfId="11603"/>
    <cellStyle name="Финансовый 6 8 2" xfId="11604"/>
    <cellStyle name="Финансовый 6 9" xfId="11605"/>
    <cellStyle name="Финансовый 6 9 2" xfId="11606"/>
    <cellStyle name="Финансовый 7" xfId="11607"/>
    <cellStyle name="Финансовый 7 2" xfId="11608"/>
    <cellStyle name="Финансовый 8" xfId="11609"/>
    <cellStyle name="Финансовый 9" xfId="11610"/>
    <cellStyle name="Хороший 2" xfId="11611"/>
    <cellStyle name="Хороший 2 2" xfId="11612"/>
    <cellStyle name="Хороший 2 2 2" xfId="11613"/>
    <cellStyle name="Хороший 2 2 3" xfId="11614"/>
    <cellStyle name="Хороший 2 3" xfId="11615"/>
    <cellStyle name="Хороший 2 4" xfId="11616"/>
    <cellStyle name="Хороший 2_свод plnSum" xfId="11617"/>
    <cellStyle name="Хороший 3" xfId="11618"/>
    <cellStyle name="Хороший 3 2" xfId="11619"/>
    <cellStyle name="Хороший 3 3" xfId="116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18_29.12.2025/&#1056;&#1077;&#1096;&#1077;&#1085;&#1080;&#1103;/18_13_&#1055;&#1088;&#1080;&#1083;&#1086;&#1078;&#1077;&#1085;&#1080;&#1077;_&#1054;&#1073;&#1098;&#1077;&#1084;&#1099;%20&#1080;%20&#1060;&#1080;&#1085;&#1089;&#1077;&#1088;&#1076;&#1089;&#1090;&#1074;&#1072;_2026_&#1042;&#1052;&#1055;,%20&#1044;&#1080;&#1072;&#1083;&#1080;&#1079;,%20&#1048;&#1089;&#1089;&#1083;,%20&#1051;&#1050;&#1057;&#1043;,%20&#1044;&#1086;&#1072;&#1073;&#1086;&#1088;&#1090;&#1050;&#1086;&#1085;&#1089;,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_2026"/>
      <sheetName val="Диализ_2026"/>
      <sheetName val="КТ 2026"/>
      <sheetName val="МРТ 2026"/>
      <sheetName val="УЗИ 2026"/>
      <sheetName val="Эндоскопия 2026"/>
      <sheetName val="Патолого-анатомические 2026"/>
      <sheetName val="Молекулярно-генетические 2026"/>
      <sheetName val="ПЭТ КТ 2026"/>
      <sheetName val="ОФЭКТ 2026"/>
      <sheetName val="тест ДНК 2026"/>
      <sheetName val="РНК вир ГепС 2026"/>
      <sheetName val="ЛД гепС_2026"/>
      <sheetName val="ЛКСГ_2026"/>
      <sheetName val="ДоабортКонс 2026"/>
      <sheetName val="Тромболизис 2026"/>
    </sheetNames>
    <sheetDataSet>
      <sheetData sheetId="0">
        <row r="6">
          <cell r="J6" t="str">
            <v>от  29.12.2025 № 18/13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N126"/>
  <sheetViews>
    <sheetView tabSelected="1" zoomScaleNormal="100" zoomScaleSheetLayoutView="85" workbookViewId="0">
      <selection activeCell="C3" sqref="C3:C4"/>
    </sheetView>
  </sheetViews>
  <sheetFormatPr defaultColWidth="9.140625" defaultRowHeight="12" outlineLevelRow="1" outlineLevelCol="1" x14ac:dyDescent="0.25"/>
  <cols>
    <col min="1" max="1" width="6.140625" style="1" customWidth="1"/>
    <col min="2" max="2" width="10.5703125" style="1" customWidth="1"/>
    <col min="3" max="3" width="50.28515625" style="2" customWidth="1"/>
    <col min="4" max="4" width="24.42578125" style="3" bestFit="1" customWidth="1"/>
    <col min="5" max="5" width="7.28515625" style="3" customWidth="1"/>
    <col min="6" max="6" width="6.7109375" style="3" customWidth="1"/>
    <col min="7" max="7" width="10.85546875" style="4" customWidth="1"/>
    <col min="8" max="8" width="15.140625" style="3" hidden="1" customWidth="1" outlineLevel="1"/>
    <col min="9" max="9" width="16" style="3" hidden="1" customWidth="1" outlineLevel="1"/>
    <col min="10" max="10" width="20.42578125" style="3" customWidth="1" collapsed="1"/>
    <col min="11" max="11" width="20.42578125" style="75" customWidth="1"/>
    <col min="12" max="12" width="9.140625" style="3"/>
    <col min="13" max="13" width="9.5703125" style="3" bestFit="1" customWidth="1"/>
    <col min="14" max="14" width="10" style="3" bestFit="1" customWidth="1"/>
    <col min="15" max="16384" width="9.140625" style="3"/>
  </cols>
  <sheetData>
    <row r="1" spans="1:11" x14ac:dyDescent="0.25">
      <c r="J1" s="5" t="s">
        <v>0</v>
      </c>
    </row>
    <row r="2" spans="1:11" ht="26.25" customHeight="1" x14ac:dyDescent="0.25">
      <c r="J2" s="6" t="s">
        <v>1</v>
      </c>
    </row>
    <row r="3" spans="1:11" x14ac:dyDescent="0.25">
      <c r="J3" s="5" t="s">
        <v>2</v>
      </c>
    </row>
    <row r="4" spans="1:11" x14ac:dyDescent="0.25">
      <c r="J4" s="5" t="s">
        <v>3</v>
      </c>
    </row>
    <row r="5" spans="1:11" x14ac:dyDescent="0.25">
      <c r="J5" s="7" t="s">
        <v>53</v>
      </c>
      <c r="K5" s="76"/>
    </row>
    <row r="8" spans="1:11" x14ac:dyDescent="0.25">
      <c r="J8" s="5" t="s">
        <v>0</v>
      </c>
      <c r="K8" s="3"/>
    </row>
    <row r="9" spans="1:11" ht="26.25" customHeight="1" x14ac:dyDescent="0.25">
      <c r="J9" s="6" t="s">
        <v>1</v>
      </c>
      <c r="K9" s="3"/>
    </row>
    <row r="10" spans="1:11" x14ac:dyDescent="0.25">
      <c r="J10" s="5" t="s">
        <v>2</v>
      </c>
      <c r="K10" s="3"/>
    </row>
    <row r="11" spans="1:11" x14ac:dyDescent="0.25">
      <c r="J11" s="5" t="s">
        <v>3</v>
      </c>
      <c r="K11" s="3"/>
    </row>
    <row r="12" spans="1:11" x14ac:dyDescent="0.25">
      <c r="J12" s="7" t="s">
        <v>4</v>
      </c>
      <c r="K12" s="3"/>
    </row>
    <row r="13" spans="1:11" x14ac:dyDescent="0.25">
      <c r="J13" s="7" t="s">
        <v>5</v>
      </c>
      <c r="K13" s="3"/>
    </row>
    <row r="14" spans="1:11" x14ac:dyDescent="0.25">
      <c r="K14" s="7"/>
    </row>
    <row r="15" spans="1:11" ht="14.25" x14ac:dyDescent="0.25">
      <c r="A15" s="81" t="s">
        <v>6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</row>
    <row r="16" spans="1:11" x14ac:dyDescent="0.25">
      <c r="A16" s="8"/>
      <c r="B16" s="8"/>
      <c r="C16" s="8"/>
      <c r="D16" s="8"/>
      <c r="E16" s="8"/>
      <c r="F16" s="8"/>
      <c r="G16" s="8"/>
      <c r="K16" s="9"/>
    </row>
    <row r="17" spans="1:11" ht="72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1" x14ac:dyDescent="0.25">
      <c r="A18" s="14" t="s">
        <v>18</v>
      </c>
      <c r="B18" s="15"/>
      <c r="C18" s="15"/>
      <c r="D18" s="15"/>
      <c r="E18" s="16"/>
      <c r="F18" s="16"/>
      <c r="G18" s="17"/>
      <c r="H18" s="15"/>
      <c r="I18" s="15"/>
      <c r="J18" s="15"/>
      <c r="K18" s="18"/>
    </row>
    <row r="19" spans="1:11" x14ac:dyDescent="0.25">
      <c r="A19" s="19">
        <v>1</v>
      </c>
      <c r="B19" s="19">
        <v>430002</v>
      </c>
      <c r="C19" s="77" t="s">
        <v>19</v>
      </c>
      <c r="D19" s="20" t="s">
        <v>20</v>
      </c>
      <c r="E19" s="21">
        <v>29</v>
      </c>
      <c r="F19" s="21" t="s">
        <v>21</v>
      </c>
      <c r="G19" s="22">
        <v>19</v>
      </c>
      <c r="H19" s="23">
        <v>157993</v>
      </c>
      <c r="I19" s="23">
        <v>0.3</v>
      </c>
      <c r="J19" s="23">
        <f>ROUND(H19*((1-I19)+I19*1.096),2)</f>
        <v>162543.20000000001</v>
      </c>
      <c r="K19" s="23">
        <f>G19*J19</f>
        <v>3088320.8000000003</v>
      </c>
    </row>
    <row r="20" spans="1:11" x14ac:dyDescent="0.25">
      <c r="A20" s="24"/>
      <c r="B20" s="24"/>
      <c r="C20" s="78"/>
      <c r="D20" s="39"/>
      <c r="E20" s="21">
        <v>30</v>
      </c>
      <c r="F20" s="21" t="s">
        <v>21</v>
      </c>
      <c r="G20" s="22">
        <v>29</v>
      </c>
      <c r="H20" s="23">
        <v>92818</v>
      </c>
      <c r="I20" s="23">
        <v>0.23</v>
      </c>
      <c r="J20" s="23">
        <f>ROUND(H20*((1-I20)+I20*1.096),2)</f>
        <v>94867.42</v>
      </c>
      <c r="K20" s="23">
        <f>G20*J20</f>
        <v>2751155.18</v>
      </c>
    </row>
    <row r="21" spans="1:11" x14ac:dyDescent="0.25">
      <c r="A21" s="24"/>
      <c r="B21" s="24"/>
      <c r="C21" s="32"/>
      <c r="D21" s="49"/>
      <c r="E21" s="21">
        <v>31</v>
      </c>
      <c r="F21" s="21" t="s">
        <v>21</v>
      </c>
      <c r="G21" s="22">
        <v>5</v>
      </c>
      <c r="H21" s="23">
        <v>186033</v>
      </c>
      <c r="I21" s="23">
        <v>0.49</v>
      </c>
      <c r="J21" s="23">
        <f>ROUND(H21*((1-I21)+I21*1.096),2)</f>
        <v>194783.99</v>
      </c>
      <c r="K21" s="23">
        <f>G21*J21</f>
        <v>973919.95</v>
      </c>
    </row>
    <row r="22" spans="1:11" x14ac:dyDescent="0.25">
      <c r="A22" s="26"/>
      <c r="B22" s="26"/>
      <c r="C22" s="27"/>
      <c r="D22" s="28" t="s">
        <v>22</v>
      </c>
      <c r="E22" s="29"/>
      <c r="F22" s="29"/>
      <c r="G22" s="30">
        <f>SUM(G19:G21)</f>
        <v>53</v>
      </c>
      <c r="H22" s="31"/>
      <c r="I22" s="31"/>
      <c r="J22" s="31"/>
      <c r="K22" s="31">
        <f>SUM(K19:K21)</f>
        <v>6813395.9300000006</v>
      </c>
    </row>
    <row r="23" spans="1:11" x14ac:dyDescent="0.25">
      <c r="A23" s="19">
        <v>2</v>
      </c>
      <c r="B23" s="19">
        <v>430009</v>
      </c>
      <c r="C23" s="77" t="s">
        <v>23</v>
      </c>
      <c r="D23" s="82" t="s">
        <v>24</v>
      </c>
      <c r="E23" s="21">
        <v>32</v>
      </c>
      <c r="F23" s="21" t="s">
        <v>21</v>
      </c>
      <c r="G23" s="22">
        <v>250</v>
      </c>
      <c r="H23" s="23">
        <v>85982</v>
      </c>
      <c r="I23" s="23">
        <v>0.4</v>
      </c>
      <c r="J23" s="23">
        <f t="shared" ref="J23:J26" si="0">ROUND(H23*((1-I23)+I23*1.096),2)</f>
        <v>89283.71</v>
      </c>
      <c r="K23" s="23">
        <f>G23*J23</f>
        <v>22320927.5</v>
      </c>
    </row>
    <row r="24" spans="1:11" x14ac:dyDescent="0.25">
      <c r="A24" s="24"/>
      <c r="B24" s="24"/>
      <c r="C24" s="78"/>
      <c r="D24" s="83"/>
      <c r="E24" s="21">
        <v>33</v>
      </c>
      <c r="F24" s="21" t="s">
        <v>21</v>
      </c>
      <c r="G24" s="22">
        <v>13</v>
      </c>
      <c r="H24" s="23">
        <v>124702</v>
      </c>
      <c r="I24" s="23">
        <v>0.39</v>
      </c>
      <c r="J24" s="23">
        <f t="shared" si="0"/>
        <v>129370.84</v>
      </c>
      <c r="K24" s="23">
        <f>G24*J24</f>
        <v>1681820.92</v>
      </c>
    </row>
    <row r="25" spans="1:11" x14ac:dyDescent="0.25">
      <c r="A25" s="24"/>
      <c r="B25" s="24"/>
      <c r="C25" s="32"/>
      <c r="D25" s="33"/>
      <c r="E25" s="21">
        <v>34</v>
      </c>
      <c r="F25" s="21" t="s">
        <v>21</v>
      </c>
      <c r="G25" s="22">
        <v>10</v>
      </c>
      <c r="H25" s="23">
        <v>120938</v>
      </c>
      <c r="I25" s="23">
        <v>0.28000000000000003</v>
      </c>
      <c r="J25" s="23">
        <f t="shared" si="0"/>
        <v>124188.81</v>
      </c>
      <c r="K25" s="23">
        <f>G25*J25</f>
        <v>1241888.1000000001</v>
      </c>
    </row>
    <row r="26" spans="1:11" x14ac:dyDescent="0.25">
      <c r="A26" s="24"/>
      <c r="B26" s="24"/>
      <c r="C26" s="32"/>
      <c r="D26" s="33"/>
      <c r="E26" s="21">
        <v>35</v>
      </c>
      <c r="F26" s="21" t="s">
        <v>21</v>
      </c>
      <c r="G26" s="22">
        <v>5</v>
      </c>
      <c r="H26" s="23">
        <v>124315</v>
      </c>
      <c r="I26" s="23">
        <v>0.1</v>
      </c>
      <c r="J26" s="23">
        <f t="shared" si="0"/>
        <v>125508.42</v>
      </c>
      <c r="K26" s="23">
        <f>G26*J26</f>
        <v>627542.1</v>
      </c>
    </row>
    <row r="27" spans="1:11" x14ac:dyDescent="0.25">
      <c r="A27" s="26"/>
      <c r="B27" s="26"/>
      <c r="C27" s="27"/>
      <c r="D27" s="28" t="s">
        <v>22</v>
      </c>
      <c r="E27" s="34"/>
      <c r="F27" s="34"/>
      <c r="G27" s="30">
        <f>SUM(G23:G26)</f>
        <v>278</v>
      </c>
      <c r="H27" s="31"/>
      <c r="I27" s="31"/>
      <c r="J27" s="31"/>
      <c r="K27" s="31">
        <f>SUM(K23:K26)</f>
        <v>25872178.620000005</v>
      </c>
    </row>
    <row r="28" spans="1:11" x14ac:dyDescent="0.25">
      <c r="A28" s="19">
        <v>3</v>
      </c>
      <c r="B28" s="19">
        <v>430037</v>
      </c>
      <c r="C28" s="35" t="s">
        <v>25</v>
      </c>
      <c r="D28" s="20" t="s">
        <v>26</v>
      </c>
      <c r="E28" s="21">
        <v>1</v>
      </c>
      <c r="F28" s="21" t="s">
        <v>21</v>
      </c>
      <c r="G28" s="22">
        <v>3</v>
      </c>
      <c r="H28" s="23">
        <v>180835</v>
      </c>
      <c r="I28" s="23">
        <v>0.38</v>
      </c>
      <c r="J28" s="23">
        <f t="shared" ref="J28:J65" si="1">ROUND(H28*((1-I28)+I28*1.096),2)</f>
        <v>187431.86</v>
      </c>
      <c r="K28" s="23">
        <f t="shared" ref="K28:K65" si="2">G28*J28</f>
        <v>562295.57999999996</v>
      </c>
    </row>
    <row r="29" spans="1:11" x14ac:dyDescent="0.25">
      <c r="A29" s="24"/>
      <c r="B29" s="24"/>
      <c r="C29" s="32"/>
      <c r="D29" s="36"/>
      <c r="E29" s="21">
        <v>2</v>
      </c>
      <c r="F29" s="21" t="s">
        <v>21</v>
      </c>
      <c r="G29" s="22">
        <v>15</v>
      </c>
      <c r="H29" s="23">
        <v>277374</v>
      </c>
      <c r="I29" s="23">
        <v>0.44</v>
      </c>
      <c r="J29" s="23">
        <f t="shared" si="1"/>
        <v>289090.28000000003</v>
      </c>
      <c r="K29" s="23">
        <f t="shared" si="2"/>
        <v>4336354.2</v>
      </c>
    </row>
    <row r="30" spans="1:11" x14ac:dyDescent="0.25">
      <c r="A30" s="24"/>
      <c r="B30" s="24"/>
      <c r="C30" s="32"/>
      <c r="D30" s="36"/>
      <c r="E30" s="21">
        <v>3</v>
      </c>
      <c r="F30" s="21" t="s">
        <v>21</v>
      </c>
      <c r="G30" s="22">
        <v>2</v>
      </c>
      <c r="H30" s="23">
        <v>175421</v>
      </c>
      <c r="I30" s="23">
        <v>0.19</v>
      </c>
      <c r="J30" s="23">
        <f t="shared" si="1"/>
        <v>178620.68</v>
      </c>
      <c r="K30" s="23">
        <f t="shared" si="2"/>
        <v>357241.36</v>
      </c>
    </row>
    <row r="31" spans="1:11" x14ac:dyDescent="0.25">
      <c r="A31" s="24"/>
      <c r="B31" s="24"/>
      <c r="C31" s="32"/>
      <c r="D31" s="37" t="s">
        <v>27</v>
      </c>
      <c r="E31" s="21">
        <v>5</v>
      </c>
      <c r="F31" s="21" t="s">
        <v>21</v>
      </c>
      <c r="G31" s="22">
        <v>60</v>
      </c>
      <c r="H31" s="23">
        <v>184557</v>
      </c>
      <c r="I31" s="23">
        <v>0.25</v>
      </c>
      <c r="J31" s="23">
        <f t="shared" si="1"/>
        <v>188986.37</v>
      </c>
      <c r="K31" s="23">
        <f t="shared" si="2"/>
        <v>11339182.199999999</v>
      </c>
    </row>
    <row r="32" spans="1:11" x14ac:dyDescent="0.25">
      <c r="A32" s="24"/>
      <c r="B32" s="24"/>
      <c r="C32" s="32"/>
      <c r="D32" s="20" t="s">
        <v>28</v>
      </c>
      <c r="E32" s="21">
        <v>12</v>
      </c>
      <c r="F32" s="21" t="s">
        <v>21</v>
      </c>
      <c r="G32" s="22">
        <v>165</v>
      </c>
      <c r="H32" s="23">
        <v>225126</v>
      </c>
      <c r="I32" s="23">
        <v>0.28999999999999998</v>
      </c>
      <c r="J32" s="23">
        <f t="shared" si="1"/>
        <v>231393.51</v>
      </c>
      <c r="K32" s="23">
        <f t="shared" si="2"/>
        <v>38179929.149999999</v>
      </c>
    </row>
    <row r="33" spans="1:11" x14ac:dyDescent="0.25">
      <c r="A33" s="24"/>
      <c r="B33" s="24"/>
      <c r="C33" s="32"/>
      <c r="D33" s="36"/>
      <c r="E33" s="21">
        <v>14</v>
      </c>
      <c r="F33" s="21" t="s">
        <v>21</v>
      </c>
      <c r="G33" s="22">
        <v>18</v>
      </c>
      <c r="H33" s="23">
        <v>217393</v>
      </c>
      <c r="I33" s="23">
        <v>0.2</v>
      </c>
      <c r="J33" s="23">
        <f t="shared" si="1"/>
        <v>221566.95</v>
      </c>
      <c r="K33" s="23">
        <f t="shared" si="2"/>
        <v>3988205.1</v>
      </c>
    </row>
    <row r="34" spans="1:11" x14ac:dyDescent="0.25">
      <c r="A34" s="24"/>
      <c r="B34" s="24"/>
      <c r="C34" s="32"/>
      <c r="D34" s="36"/>
      <c r="E34" s="21">
        <v>15</v>
      </c>
      <c r="F34" s="21" t="s">
        <v>21</v>
      </c>
      <c r="G34" s="22">
        <v>2</v>
      </c>
      <c r="H34" s="23">
        <v>311991</v>
      </c>
      <c r="I34" s="23">
        <v>0.2</v>
      </c>
      <c r="J34" s="23">
        <f t="shared" si="1"/>
        <v>317981.23</v>
      </c>
      <c r="K34" s="23">
        <f t="shared" si="2"/>
        <v>635962.46</v>
      </c>
    </row>
    <row r="35" spans="1:11" x14ac:dyDescent="0.25">
      <c r="A35" s="24"/>
      <c r="B35" s="24"/>
      <c r="C35" s="32"/>
      <c r="D35" s="36"/>
      <c r="E35" s="21">
        <v>16</v>
      </c>
      <c r="F35" s="21" t="s">
        <v>21</v>
      </c>
      <c r="G35" s="22">
        <v>5</v>
      </c>
      <c r="H35" s="23">
        <v>417597</v>
      </c>
      <c r="I35" s="23">
        <v>0.42</v>
      </c>
      <c r="J35" s="23">
        <f t="shared" si="1"/>
        <v>434434.51</v>
      </c>
      <c r="K35" s="23">
        <f t="shared" si="2"/>
        <v>2172172.5499999998</v>
      </c>
    </row>
    <row r="36" spans="1:11" x14ac:dyDescent="0.25">
      <c r="A36" s="24"/>
      <c r="B36" s="24"/>
      <c r="C36" s="32"/>
      <c r="D36" s="36"/>
      <c r="E36" s="21">
        <v>17</v>
      </c>
      <c r="F36" s="21" t="s">
        <v>21</v>
      </c>
      <c r="G36" s="22">
        <v>2</v>
      </c>
      <c r="H36" s="23">
        <v>553460</v>
      </c>
      <c r="I36" s="23">
        <v>0.32</v>
      </c>
      <c r="J36" s="23">
        <f t="shared" si="1"/>
        <v>570462.29</v>
      </c>
      <c r="K36" s="23">
        <f t="shared" si="2"/>
        <v>1140924.58</v>
      </c>
    </row>
    <row r="37" spans="1:11" x14ac:dyDescent="0.25">
      <c r="A37" s="24"/>
      <c r="B37" s="24"/>
      <c r="C37" s="32"/>
      <c r="D37" s="38" t="s">
        <v>20</v>
      </c>
      <c r="E37" s="21">
        <v>29</v>
      </c>
      <c r="F37" s="21" t="s">
        <v>21</v>
      </c>
      <c r="G37" s="22">
        <v>60</v>
      </c>
      <c r="H37" s="23">
        <v>157993</v>
      </c>
      <c r="I37" s="23">
        <v>0.3</v>
      </c>
      <c r="J37" s="23">
        <f t="shared" si="1"/>
        <v>162543.20000000001</v>
      </c>
      <c r="K37" s="23">
        <f t="shared" si="2"/>
        <v>9752592</v>
      </c>
    </row>
    <row r="38" spans="1:11" x14ac:dyDescent="0.25">
      <c r="A38" s="24"/>
      <c r="B38" s="24"/>
      <c r="C38" s="32"/>
      <c r="D38" s="39"/>
      <c r="E38" s="21">
        <v>30</v>
      </c>
      <c r="F38" s="21" t="s">
        <v>21</v>
      </c>
      <c r="G38" s="22">
        <v>13</v>
      </c>
      <c r="H38" s="23">
        <v>92818</v>
      </c>
      <c r="I38" s="23">
        <v>0.23</v>
      </c>
      <c r="J38" s="23">
        <f t="shared" si="1"/>
        <v>94867.42</v>
      </c>
      <c r="K38" s="23">
        <f t="shared" si="2"/>
        <v>1233276.46</v>
      </c>
    </row>
    <row r="39" spans="1:11" x14ac:dyDescent="0.25">
      <c r="A39" s="24"/>
      <c r="B39" s="24"/>
      <c r="C39" s="32"/>
      <c r="D39" s="39"/>
      <c r="E39" s="21">
        <v>31</v>
      </c>
      <c r="F39" s="21" t="s">
        <v>21</v>
      </c>
      <c r="G39" s="22">
        <v>5</v>
      </c>
      <c r="H39" s="23">
        <v>186033</v>
      </c>
      <c r="I39" s="23">
        <v>0.49</v>
      </c>
      <c r="J39" s="23">
        <f t="shared" si="1"/>
        <v>194783.99</v>
      </c>
      <c r="K39" s="23">
        <f t="shared" si="2"/>
        <v>973919.95</v>
      </c>
    </row>
    <row r="40" spans="1:11" x14ac:dyDescent="0.25">
      <c r="A40" s="24"/>
      <c r="B40" s="24"/>
      <c r="C40" s="32"/>
      <c r="D40" s="38" t="s">
        <v>24</v>
      </c>
      <c r="E40" s="21">
        <v>32</v>
      </c>
      <c r="F40" s="21" t="s">
        <v>21</v>
      </c>
      <c r="G40" s="22">
        <v>390</v>
      </c>
      <c r="H40" s="23">
        <v>85982</v>
      </c>
      <c r="I40" s="23">
        <v>0.4</v>
      </c>
      <c r="J40" s="23">
        <f t="shared" si="1"/>
        <v>89283.71</v>
      </c>
      <c r="K40" s="23">
        <f t="shared" si="2"/>
        <v>34820646.900000006</v>
      </c>
    </row>
    <row r="41" spans="1:11" x14ac:dyDescent="0.25">
      <c r="A41" s="24"/>
      <c r="B41" s="24"/>
      <c r="C41" s="32"/>
      <c r="D41" s="39"/>
      <c r="E41" s="21">
        <v>35</v>
      </c>
      <c r="F41" s="21" t="s">
        <v>21</v>
      </c>
      <c r="G41" s="22">
        <v>5</v>
      </c>
      <c r="H41" s="23">
        <v>124315</v>
      </c>
      <c r="I41" s="23">
        <v>0.1</v>
      </c>
      <c r="J41" s="23">
        <f t="shared" si="1"/>
        <v>125508.42</v>
      </c>
      <c r="K41" s="23">
        <f t="shared" si="2"/>
        <v>627542.1</v>
      </c>
    </row>
    <row r="42" spans="1:11" x14ac:dyDescent="0.25">
      <c r="A42" s="24"/>
      <c r="B42" s="24"/>
      <c r="C42" s="32"/>
      <c r="D42" s="36"/>
      <c r="E42" s="21">
        <v>38</v>
      </c>
      <c r="F42" s="21" t="s">
        <v>21</v>
      </c>
      <c r="G42" s="22">
        <v>5</v>
      </c>
      <c r="H42" s="23">
        <v>57509</v>
      </c>
      <c r="I42" s="23">
        <v>0.47</v>
      </c>
      <c r="J42" s="23">
        <f t="shared" si="1"/>
        <v>60103.81</v>
      </c>
      <c r="K42" s="23">
        <f t="shared" si="2"/>
        <v>300519.05</v>
      </c>
    </row>
    <row r="43" spans="1:11" x14ac:dyDescent="0.25">
      <c r="A43" s="24"/>
      <c r="B43" s="24"/>
      <c r="C43" s="32"/>
      <c r="D43" s="40" t="s">
        <v>29</v>
      </c>
      <c r="E43" s="21">
        <v>47</v>
      </c>
      <c r="F43" s="21" t="s">
        <v>21</v>
      </c>
      <c r="G43" s="22">
        <v>180</v>
      </c>
      <c r="H43" s="23">
        <v>187709</v>
      </c>
      <c r="I43" s="23">
        <v>0.4</v>
      </c>
      <c r="J43" s="23">
        <f t="shared" si="1"/>
        <v>194917.03</v>
      </c>
      <c r="K43" s="23">
        <f t="shared" si="2"/>
        <v>35085065.399999999</v>
      </c>
    </row>
    <row r="44" spans="1:11" x14ac:dyDescent="0.25">
      <c r="A44" s="24"/>
      <c r="B44" s="24"/>
      <c r="C44" s="32"/>
      <c r="D44" s="20" t="s">
        <v>30</v>
      </c>
      <c r="E44" s="21">
        <v>48</v>
      </c>
      <c r="F44" s="21" t="s">
        <v>21</v>
      </c>
      <c r="G44" s="22">
        <v>30</v>
      </c>
      <c r="H44" s="23">
        <v>270080</v>
      </c>
      <c r="I44" s="23">
        <v>0.09</v>
      </c>
      <c r="J44" s="23">
        <f t="shared" si="1"/>
        <v>272413.49</v>
      </c>
      <c r="K44" s="23">
        <f t="shared" si="2"/>
        <v>8172404.6999999993</v>
      </c>
    </row>
    <row r="45" spans="1:11" x14ac:dyDescent="0.25">
      <c r="A45" s="24"/>
      <c r="B45" s="24"/>
      <c r="C45" s="32"/>
      <c r="D45" s="36"/>
      <c r="E45" s="21">
        <v>49</v>
      </c>
      <c r="F45" s="21" t="s">
        <v>21</v>
      </c>
      <c r="G45" s="22">
        <v>10</v>
      </c>
      <c r="H45" s="23">
        <v>299122</v>
      </c>
      <c r="I45" s="23">
        <v>0.08</v>
      </c>
      <c r="J45" s="23">
        <f t="shared" si="1"/>
        <v>301419.26</v>
      </c>
      <c r="K45" s="23">
        <f t="shared" si="2"/>
        <v>3014192.6</v>
      </c>
    </row>
    <row r="46" spans="1:11" x14ac:dyDescent="0.25">
      <c r="A46" s="24"/>
      <c r="B46" s="24"/>
      <c r="C46" s="32"/>
      <c r="D46" s="36"/>
      <c r="E46" s="21">
        <v>50</v>
      </c>
      <c r="F46" s="21" t="s">
        <v>21</v>
      </c>
      <c r="G46" s="22">
        <v>5</v>
      </c>
      <c r="H46" s="23">
        <v>342826</v>
      </c>
      <c r="I46" s="23">
        <v>7.0000000000000007E-2</v>
      </c>
      <c r="J46" s="23">
        <f t="shared" si="1"/>
        <v>345129.79</v>
      </c>
      <c r="K46" s="23">
        <f t="shared" si="2"/>
        <v>1725648.95</v>
      </c>
    </row>
    <row r="47" spans="1:11" x14ac:dyDescent="0.25">
      <c r="A47" s="24"/>
      <c r="B47" s="24"/>
      <c r="C47" s="32"/>
      <c r="D47" s="36"/>
      <c r="E47" s="21">
        <v>51</v>
      </c>
      <c r="F47" s="41" t="s">
        <v>31</v>
      </c>
      <c r="G47" s="22">
        <v>1</v>
      </c>
      <c r="H47" s="23">
        <v>353529</v>
      </c>
      <c r="I47" s="23">
        <v>0.17</v>
      </c>
      <c r="J47" s="23">
        <f t="shared" si="1"/>
        <v>359298.59</v>
      </c>
      <c r="K47" s="23">
        <f t="shared" si="2"/>
        <v>359298.59</v>
      </c>
    </row>
    <row r="48" spans="1:11" x14ac:dyDescent="0.25">
      <c r="A48" s="24"/>
      <c r="B48" s="24"/>
      <c r="C48" s="32"/>
      <c r="D48" s="36"/>
      <c r="E48" s="21">
        <v>52</v>
      </c>
      <c r="F48" s="21" t="s">
        <v>21</v>
      </c>
      <c r="G48" s="22">
        <v>800</v>
      </c>
      <c r="H48" s="23">
        <v>293277</v>
      </c>
      <c r="I48" s="23">
        <v>0.42</v>
      </c>
      <c r="J48" s="23">
        <f t="shared" si="1"/>
        <v>305101.93</v>
      </c>
      <c r="K48" s="23">
        <f t="shared" si="2"/>
        <v>244081544</v>
      </c>
    </row>
    <row r="49" spans="1:11" x14ac:dyDescent="0.25">
      <c r="A49" s="24"/>
      <c r="B49" s="24"/>
      <c r="C49" s="32"/>
      <c r="D49" s="36"/>
      <c r="E49" s="21">
        <v>53</v>
      </c>
      <c r="F49" s="21" t="s">
        <v>21</v>
      </c>
      <c r="G49" s="22">
        <v>480</v>
      </c>
      <c r="H49" s="23">
        <v>519782</v>
      </c>
      <c r="I49" s="23">
        <v>0.56999999999999995</v>
      </c>
      <c r="J49" s="23">
        <f t="shared" si="1"/>
        <v>548224.47</v>
      </c>
      <c r="K49" s="23">
        <f t="shared" si="2"/>
        <v>263147745.59999999</v>
      </c>
    </row>
    <row r="50" spans="1:11" x14ac:dyDescent="0.25">
      <c r="A50" s="24"/>
      <c r="B50" s="24"/>
      <c r="C50" s="32"/>
      <c r="D50" s="36"/>
      <c r="E50" s="21">
        <v>54</v>
      </c>
      <c r="F50" s="21" t="s">
        <v>21</v>
      </c>
      <c r="G50" s="22">
        <v>10</v>
      </c>
      <c r="H50" s="23">
        <v>437173</v>
      </c>
      <c r="I50" s="23">
        <v>0.21</v>
      </c>
      <c r="J50" s="23">
        <f t="shared" si="1"/>
        <v>445986.41</v>
      </c>
      <c r="K50" s="23">
        <f t="shared" si="2"/>
        <v>4459864.0999999996</v>
      </c>
    </row>
    <row r="51" spans="1:11" x14ac:dyDescent="0.25">
      <c r="A51" s="24"/>
      <c r="B51" s="24"/>
      <c r="C51" s="32"/>
      <c r="D51" s="36"/>
      <c r="E51" s="21">
        <v>55</v>
      </c>
      <c r="F51" s="21" t="s">
        <v>21</v>
      </c>
      <c r="G51" s="22">
        <v>10</v>
      </c>
      <c r="H51" s="23">
        <v>812867</v>
      </c>
      <c r="I51" s="23">
        <v>0.13</v>
      </c>
      <c r="J51" s="23">
        <f t="shared" si="1"/>
        <v>823011.58</v>
      </c>
      <c r="K51" s="23">
        <f t="shared" si="2"/>
        <v>8230115.7999999998</v>
      </c>
    </row>
    <row r="52" spans="1:11" x14ac:dyDescent="0.25">
      <c r="A52" s="24"/>
      <c r="B52" s="24"/>
      <c r="C52" s="32"/>
      <c r="D52" s="36"/>
      <c r="E52" s="21">
        <v>56</v>
      </c>
      <c r="F52" s="21" t="s">
        <v>21</v>
      </c>
      <c r="G52" s="22">
        <v>20</v>
      </c>
      <c r="H52" s="23">
        <v>934114</v>
      </c>
      <c r="I52" s="23">
        <v>0.17</v>
      </c>
      <c r="J52" s="23">
        <f t="shared" si="1"/>
        <v>949358.74</v>
      </c>
      <c r="K52" s="23">
        <f t="shared" si="2"/>
        <v>18987174.800000001</v>
      </c>
    </row>
    <row r="53" spans="1:11" x14ac:dyDescent="0.25">
      <c r="A53" s="24"/>
      <c r="B53" s="24"/>
      <c r="C53" s="32"/>
      <c r="D53" s="36"/>
      <c r="E53" s="21">
        <v>57</v>
      </c>
      <c r="F53" s="21" t="s">
        <v>21</v>
      </c>
      <c r="G53" s="22">
        <v>10</v>
      </c>
      <c r="H53" s="23">
        <v>741947</v>
      </c>
      <c r="I53" s="23">
        <v>0.12</v>
      </c>
      <c r="J53" s="23">
        <f t="shared" si="1"/>
        <v>750494.23</v>
      </c>
      <c r="K53" s="23">
        <f t="shared" si="2"/>
        <v>7504942.2999999998</v>
      </c>
    </row>
    <row r="54" spans="1:11" x14ac:dyDescent="0.25">
      <c r="A54" s="24"/>
      <c r="B54" s="24"/>
      <c r="C54" s="32"/>
      <c r="D54" s="36"/>
      <c r="E54" s="21">
        <v>58</v>
      </c>
      <c r="F54" s="21" t="s">
        <v>21</v>
      </c>
      <c r="G54" s="22">
        <v>40</v>
      </c>
      <c r="H54" s="23">
        <v>408921</v>
      </c>
      <c r="I54" s="23">
        <v>0.14000000000000001</v>
      </c>
      <c r="J54" s="23">
        <f t="shared" si="1"/>
        <v>414416.9</v>
      </c>
      <c r="K54" s="23">
        <f t="shared" si="2"/>
        <v>16576676</v>
      </c>
    </row>
    <row r="55" spans="1:11" x14ac:dyDescent="0.25">
      <c r="A55" s="24"/>
      <c r="B55" s="24"/>
      <c r="C55" s="32"/>
      <c r="D55" s="36"/>
      <c r="E55" s="21">
        <v>61</v>
      </c>
      <c r="F55" s="21" t="s">
        <v>21</v>
      </c>
      <c r="G55" s="22">
        <v>120</v>
      </c>
      <c r="H55" s="23">
        <v>320152</v>
      </c>
      <c r="I55" s="23">
        <v>0.12</v>
      </c>
      <c r="J55" s="23">
        <f t="shared" si="1"/>
        <v>323840.15000000002</v>
      </c>
      <c r="K55" s="23">
        <f t="shared" si="2"/>
        <v>38860818</v>
      </c>
    </row>
    <row r="56" spans="1:11" x14ac:dyDescent="0.25">
      <c r="A56" s="24"/>
      <c r="B56" s="24"/>
      <c r="C56" s="32"/>
      <c r="D56" s="36"/>
      <c r="E56" s="21">
        <v>62</v>
      </c>
      <c r="F56" s="21" t="s">
        <v>21</v>
      </c>
      <c r="G56" s="22">
        <v>50</v>
      </c>
      <c r="H56" s="23">
        <v>555085</v>
      </c>
      <c r="I56" s="23">
        <v>0.08</v>
      </c>
      <c r="J56" s="23">
        <f t="shared" si="1"/>
        <v>559348.05000000005</v>
      </c>
      <c r="K56" s="23">
        <f t="shared" si="2"/>
        <v>27967402.500000004</v>
      </c>
    </row>
    <row r="57" spans="1:11" x14ac:dyDescent="0.25">
      <c r="A57" s="24"/>
      <c r="B57" s="24"/>
      <c r="C57" s="32"/>
      <c r="D57" s="36"/>
      <c r="E57" s="21">
        <v>63</v>
      </c>
      <c r="F57" s="21" t="s">
        <v>21</v>
      </c>
      <c r="G57" s="22">
        <v>50</v>
      </c>
      <c r="H57" s="23">
        <v>568484</v>
      </c>
      <c r="I57" s="23">
        <v>0.22</v>
      </c>
      <c r="J57" s="23">
        <f t="shared" si="1"/>
        <v>580490.38</v>
      </c>
      <c r="K57" s="23">
        <f t="shared" si="2"/>
        <v>29024519</v>
      </c>
    </row>
    <row r="58" spans="1:11" x14ac:dyDescent="0.25">
      <c r="A58" s="24"/>
      <c r="B58" s="24"/>
      <c r="C58" s="32"/>
      <c r="D58" s="36"/>
      <c r="E58" s="21">
        <v>64</v>
      </c>
      <c r="F58" s="21" t="s">
        <v>21</v>
      </c>
      <c r="G58" s="22">
        <v>30</v>
      </c>
      <c r="H58" s="23">
        <v>610080</v>
      </c>
      <c r="I58" s="23">
        <v>0.06</v>
      </c>
      <c r="J58" s="23">
        <f t="shared" si="1"/>
        <v>613594.06000000006</v>
      </c>
      <c r="K58" s="23">
        <f t="shared" si="2"/>
        <v>18407821.800000001</v>
      </c>
    </row>
    <row r="59" spans="1:11" x14ac:dyDescent="0.25">
      <c r="A59" s="24"/>
      <c r="B59" s="24"/>
      <c r="C59" s="32"/>
      <c r="D59" s="36"/>
      <c r="E59" s="21">
        <v>65</v>
      </c>
      <c r="F59" s="21" t="s">
        <v>21</v>
      </c>
      <c r="G59" s="22">
        <v>4</v>
      </c>
      <c r="H59" s="23">
        <v>869420</v>
      </c>
      <c r="I59" s="23">
        <v>0.04</v>
      </c>
      <c r="J59" s="23">
        <f t="shared" si="1"/>
        <v>872758.57</v>
      </c>
      <c r="K59" s="23">
        <f t="shared" si="2"/>
        <v>3491034.28</v>
      </c>
    </row>
    <row r="60" spans="1:11" x14ac:dyDescent="0.25">
      <c r="A60" s="24"/>
      <c r="B60" s="24"/>
      <c r="C60" s="32"/>
      <c r="D60" s="20" t="s">
        <v>32</v>
      </c>
      <c r="E60" s="21">
        <v>78</v>
      </c>
      <c r="F60" s="21" t="s">
        <v>21</v>
      </c>
      <c r="G60" s="22">
        <v>235</v>
      </c>
      <c r="H60" s="23">
        <v>132634</v>
      </c>
      <c r="I60" s="23">
        <v>0.33</v>
      </c>
      <c r="J60" s="23">
        <f t="shared" si="1"/>
        <v>136835.85</v>
      </c>
      <c r="K60" s="23">
        <f t="shared" si="2"/>
        <v>32156424.75</v>
      </c>
    </row>
    <row r="61" spans="1:11" x14ac:dyDescent="0.25">
      <c r="A61" s="24"/>
      <c r="B61" s="24"/>
      <c r="C61" s="32"/>
      <c r="D61" s="25"/>
      <c r="E61" s="21">
        <v>79</v>
      </c>
      <c r="F61" s="21" t="s">
        <v>21</v>
      </c>
      <c r="G61" s="22">
        <v>140</v>
      </c>
      <c r="H61" s="23">
        <v>196603</v>
      </c>
      <c r="I61" s="23">
        <v>0.36</v>
      </c>
      <c r="J61" s="23">
        <f t="shared" si="1"/>
        <v>203397.6</v>
      </c>
      <c r="K61" s="23">
        <f t="shared" si="2"/>
        <v>28475664</v>
      </c>
    </row>
    <row r="62" spans="1:11" x14ac:dyDescent="0.25">
      <c r="A62" s="24"/>
      <c r="B62" s="24"/>
      <c r="C62" s="32"/>
      <c r="D62" s="36" t="s">
        <v>33</v>
      </c>
      <c r="E62" s="21">
        <v>81</v>
      </c>
      <c r="F62" s="21" t="s">
        <v>21</v>
      </c>
      <c r="G62" s="22">
        <v>27</v>
      </c>
      <c r="H62" s="23">
        <v>228728</v>
      </c>
      <c r="I62" s="23">
        <v>0.23</v>
      </c>
      <c r="J62" s="23">
        <f t="shared" si="1"/>
        <v>233778.31</v>
      </c>
      <c r="K62" s="23">
        <f t="shared" si="2"/>
        <v>6312014.3700000001</v>
      </c>
    </row>
    <row r="63" spans="1:11" x14ac:dyDescent="0.25">
      <c r="A63" s="24"/>
      <c r="B63" s="24"/>
      <c r="C63" s="32"/>
      <c r="D63" s="36"/>
      <c r="E63" s="21">
        <v>82</v>
      </c>
      <c r="F63" s="21" t="s">
        <v>21</v>
      </c>
      <c r="G63" s="22">
        <v>18</v>
      </c>
      <c r="H63" s="23">
        <v>249690</v>
      </c>
      <c r="I63" s="23">
        <v>0.3</v>
      </c>
      <c r="J63" s="23">
        <f t="shared" si="1"/>
        <v>256881.07</v>
      </c>
      <c r="K63" s="23">
        <f t="shared" si="2"/>
        <v>4623859.26</v>
      </c>
    </row>
    <row r="64" spans="1:11" x14ac:dyDescent="0.25">
      <c r="A64" s="24"/>
      <c r="B64" s="24"/>
      <c r="C64" s="32"/>
      <c r="D64" s="36"/>
      <c r="E64" s="21">
        <v>83</v>
      </c>
      <c r="F64" s="21" t="s">
        <v>21</v>
      </c>
      <c r="G64" s="22">
        <v>13</v>
      </c>
      <c r="H64" s="23">
        <v>240008</v>
      </c>
      <c r="I64" s="23">
        <v>0.24</v>
      </c>
      <c r="J64" s="23">
        <f t="shared" si="1"/>
        <v>245537.78</v>
      </c>
      <c r="K64" s="23">
        <f t="shared" si="2"/>
        <v>3191991.14</v>
      </c>
    </row>
    <row r="65" spans="1:11" x14ac:dyDescent="0.25">
      <c r="A65" s="24"/>
      <c r="B65" s="24"/>
      <c r="C65" s="32"/>
      <c r="D65" s="20" t="s">
        <v>34</v>
      </c>
      <c r="E65" s="21">
        <v>85</v>
      </c>
      <c r="F65" s="21" t="s">
        <v>21</v>
      </c>
      <c r="G65" s="22">
        <v>5</v>
      </c>
      <c r="H65" s="23">
        <v>173786</v>
      </c>
      <c r="I65" s="23">
        <v>0.36</v>
      </c>
      <c r="J65" s="23">
        <f t="shared" si="1"/>
        <v>179792.04</v>
      </c>
      <c r="K65" s="23">
        <f t="shared" si="2"/>
        <v>898960.20000000007</v>
      </c>
    </row>
    <row r="66" spans="1:11" x14ac:dyDescent="0.25">
      <c r="A66" s="26"/>
      <c r="B66" s="26"/>
      <c r="C66" s="27"/>
      <c r="D66" s="28" t="s">
        <v>22</v>
      </c>
      <c r="E66" s="29"/>
      <c r="F66" s="29"/>
      <c r="G66" s="30">
        <f>SUM(G28:G65)</f>
        <v>3038</v>
      </c>
      <c r="H66" s="31"/>
      <c r="I66" s="31"/>
      <c r="J66" s="31"/>
      <c r="K66" s="31">
        <f>SUM(K28:K65)</f>
        <v>915175945.77999985</v>
      </c>
    </row>
    <row r="67" spans="1:11" ht="24" x14ac:dyDescent="0.25">
      <c r="A67" s="19">
        <v>4</v>
      </c>
      <c r="B67" s="19">
        <v>430038</v>
      </c>
      <c r="C67" s="35" t="s">
        <v>35</v>
      </c>
      <c r="D67" s="42" t="s">
        <v>36</v>
      </c>
      <c r="E67" s="21">
        <v>8</v>
      </c>
      <c r="F67" s="21" t="s">
        <v>31</v>
      </c>
      <c r="G67" s="22">
        <v>2</v>
      </c>
      <c r="H67" s="23">
        <v>381741</v>
      </c>
      <c r="I67" s="23">
        <v>0.55000000000000004</v>
      </c>
      <c r="J67" s="23">
        <f t="shared" ref="J67:J76" si="3">ROUND(H67*((1-I67)+I67*1.096),2)</f>
        <v>401896.92</v>
      </c>
      <c r="K67" s="23">
        <f t="shared" ref="K67:K76" si="4">G67*J67</f>
        <v>803793.84</v>
      </c>
    </row>
    <row r="68" spans="1:11" x14ac:dyDescent="0.25">
      <c r="A68" s="43"/>
      <c r="B68" s="24"/>
      <c r="C68" s="32"/>
      <c r="D68" s="42" t="s">
        <v>28</v>
      </c>
      <c r="E68" s="21">
        <v>15</v>
      </c>
      <c r="F68" s="21" t="s">
        <v>31</v>
      </c>
      <c r="G68" s="22">
        <v>10</v>
      </c>
      <c r="H68" s="23">
        <v>311991</v>
      </c>
      <c r="I68" s="23">
        <v>0.2</v>
      </c>
      <c r="J68" s="23">
        <f t="shared" si="3"/>
        <v>317981.23</v>
      </c>
      <c r="K68" s="23">
        <f t="shared" si="4"/>
        <v>3179812.3</v>
      </c>
    </row>
    <row r="69" spans="1:11" x14ac:dyDescent="0.25">
      <c r="A69" s="43"/>
      <c r="B69" s="24"/>
      <c r="C69" s="32"/>
      <c r="D69" s="44" t="s">
        <v>37</v>
      </c>
      <c r="E69" s="21">
        <v>19</v>
      </c>
      <c r="F69" s="21" t="s">
        <v>31</v>
      </c>
      <c r="G69" s="22">
        <v>3</v>
      </c>
      <c r="H69" s="23">
        <v>344175</v>
      </c>
      <c r="I69" s="23">
        <v>0.25</v>
      </c>
      <c r="J69" s="23">
        <f t="shared" si="3"/>
        <v>352435.20000000001</v>
      </c>
      <c r="K69" s="23">
        <f t="shared" si="4"/>
        <v>1057305.6000000001</v>
      </c>
    </row>
    <row r="70" spans="1:11" x14ac:dyDescent="0.25">
      <c r="A70" s="24"/>
      <c r="B70" s="24"/>
      <c r="C70" s="32"/>
      <c r="D70" s="45" t="s">
        <v>24</v>
      </c>
      <c r="E70" s="21">
        <v>33</v>
      </c>
      <c r="F70" s="21" t="s">
        <v>31</v>
      </c>
      <c r="G70" s="22">
        <v>58</v>
      </c>
      <c r="H70" s="23">
        <v>124702</v>
      </c>
      <c r="I70" s="23">
        <v>0.39</v>
      </c>
      <c r="J70" s="23">
        <f t="shared" si="3"/>
        <v>129370.84</v>
      </c>
      <c r="K70" s="23">
        <f t="shared" si="4"/>
        <v>7503508.7199999997</v>
      </c>
    </row>
    <row r="71" spans="1:11" x14ac:dyDescent="0.25">
      <c r="A71" s="24"/>
      <c r="B71" s="24"/>
      <c r="C71" s="32"/>
      <c r="D71" s="44" t="s">
        <v>38</v>
      </c>
      <c r="E71" s="21">
        <v>40</v>
      </c>
      <c r="F71" s="21" t="s">
        <v>31</v>
      </c>
      <c r="G71" s="22">
        <v>2</v>
      </c>
      <c r="H71" s="23">
        <v>238060</v>
      </c>
      <c r="I71" s="23">
        <v>0.26</v>
      </c>
      <c r="J71" s="23">
        <f t="shared" si="3"/>
        <v>244001.98</v>
      </c>
      <c r="K71" s="23">
        <f t="shared" si="4"/>
        <v>488003.96</v>
      </c>
    </row>
    <row r="72" spans="1:11" x14ac:dyDescent="0.25">
      <c r="A72" s="24"/>
      <c r="B72" s="24"/>
      <c r="C72" s="32"/>
      <c r="D72" s="46"/>
      <c r="E72" s="21">
        <v>41</v>
      </c>
      <c r="F72" s="21" t="s">
        <v>31</v>
      </c>
      <c r="G72" s="22">
        <v>12</v>
      </c>
      <c r="H72" s="23">
        <v>139731</v>
      </c>
      <c r="I72" s="23">
        <v>0.38</v>
      </c>
      <c r="J72" s="23">
        <f t="shared" si="3"/>
        <v>144828.39000000001</v>
      </c>
      <c r="K72" s="23">
        <f t="shared" si="4"/>
        <v>1737940.6800000002</v>
      </c>
    </row>
    <row r="73" spans="1:11" x14ac:dyDescent="0.25">
      <c r="A73" s="24"/>
      <c r="B73" s="24"/>
      <c r="C73" s="32"/>
      <c r="D73" s="46"/>
      <c r="E73" s="21">
        <v>43</v>
      </c>
      <c r="F73" s="21" t="s">
        <v>31</v>
      </c>
      <c r="G73" s="22">
        <v>12</v>
      </c>
      <c r="H73" s="23">
        <v>233873</v>
      </c>
      <c r="I73" s="23">
        <v>0.22</v>
      </c>
      <c r="J73" s="23">
        <f t="shared" si="3"/>
        <v>238812.4</v>
      </c>
      <c r="K73" s="23">
        <f t="shared" si="4"/>
        <v>2865748.8</v>
      </c>
    </row>
    <row r="74" spans="1:11" x14ac:dyDescent="0.25">
      <c r="A74" s="24"/>
      <c r="B74" s="24"/>
      <c r="C74" s="32"/>
      <c r="D74" s="47"/>
      <c r="E74" s="21">
        <v>44</v>
      </c>
      <c r="F74" s="21" t="s">
        <v>31</v>
      </c>
      <c r="G74" s="22">
        <v>10</v>
      </c>
      <c r="H74" s="23">
        <v>104337</v>
      </c>
      <c r="I74" s="23">
        <v>0.34</v>
      </c>
      <c r="J74" s="23">
        <f t="shared" si="3"/>
        <v>107742.56</v>
      </c>
      <c r="K74" s="23">
        <f t="shared" si="4"/>
        <v>1077425.6000000001</v>
      </c>
    </row>
    <row r="75" spans="1:11" x14ac:dyDescent="0.25">
      <c r="A75" s="24"/>
      <c r="B75" s="24"/>
      <c r="C75" s="32"/>
      <c r="D75" s="48" t="s">
        <v>32</v>
      </c>
      <c r="E75" s="21">
        <v>78</v>
      </c>
      <c r="F75" s="21" t="s">
        <v>31</v>
      </c>
      <c r="G75" s="22">
        <v>90</v>
      </c>
      <c r="H75" s="23">
        <v>132634</v>
      </c>
      <c r="I75" s="23">
        <v>0.33</v>
      </c>
      <c r="J75" s="23">
        <f t="shared" si="3"/>
        <v>136835.85</v>
      </c>
      <c r="K75" s="23">
        <f t="shared" si="4"/>
        <v>12315226.5</v>
      </c>
    </row>
    <row r="76" spans="1:11" x14ac:dyDescent="0.25">
      <c r="A76" s="24"/>
      <c r="B76" s="24"/>
      <c r="C76" s="32"/>
      <c r="D76" s="37" t="s">
        <v>39</v>
      </c>
      <c r="E76" s="21">
        <v>86</v>
      </c>
      <c r="F76" s="21" t="s">
        <v>31</v>
      </c>
      <c r="G76" s="22">
        <v>40</v>
      </c>
      <c r="H76" s="23">
        <v>254683</v>
      </c>
      <c r="I76" s="23">
        <v>0.2</v>
      </c>
      <c r="J76" s="23">
        <f t="shared" si="3"/>
        <v>259572.91</v>
      </c>
      <c r="K76" s="23">
        <f t="shared" si="4"/>
        <v>10382916.4</v>
      </c>
    </row>
    <row r="77" spans="1:11" x14ac:dyDescent="0.25">
      <c r="A77" s="26"/>
      <c r="B77" s="26"/>
      <c r="C77" s="27"/>
      <c r="D77" s="28" t="s">
        <v>22</v>
      </c>
      <c r="E77" s="29"/>
      <c r="F77" s="29"/>
      <c r="G77" s="30">
        <f>SUM(G67:G76)</f>
        <v>239</v>
      </c>
      <c r="H77" s="31"/>
      <c r="I77" s="31"/>
      <c r="J77" s="31"/>
      <c r="K77" s="31">
        <f>SUM(K67:K76)</f>
        <v>41411682.400000006</v>
      </c>
    </row>
    <row r="78" spans="1:11" x14ac:dyDescent="0.25">
      <c r="A78" s="19">
        <v>5</v>
      </c>
      <c r="B78" s="19">
        <v>430042</v>
      </c>
      <c r="C78" s="77" t="s">
        <v>40</v>
      </c>
      <c r="D78" s="44" t="s">
        <v>41</v>
      </c>
      <c r="E78" s="21">
        <v>21</v>
      </c>
      <c r="F78" s="21" t="s">
        <v>21</v>
      </c>
      <c r="G78" s="22">
        <v>1368</v>
      </c>
      <c r="H78" s="23">
        <v>264178</v>
      </c>
      <c r="I78" s="23">
        <v>0.28999999999999998</v>
      </c>
      <c r="J78" s="23">
        <f t="shared" ref="J78:J81" si="5">ROUND(H78*((1-I78)+I78*1.096),2)</f>
        <v>271532.71999999997</v>
      </c>
      <c r="K78" s="23">
        <f>G78*J78</f>
        <v>371456760.95999998</v>
      </c>
    </row>
    <row r="79" spans="1:11" x14ac:dyDescent="0.25">
      <c r="A79" s="24"/>
      <c r="B79" s="24"/>
      <c r="C79" s="78"/>
      <c r="D79" s="46"/>
      <c r="E79" s="21">
        <v>25</v>
      </c>
      <c r="F79" s="21" t="s">
        <v>21</v>
      </c>
      <c r="G79" s="22">
        <v>12</v>
      </c>
      <c r="H79" s="23">
        <v>102227</v>
      </c>
      <c r="I79" s="23">
        <v>0.42</v>
      </c>
      <c r="J79" s="23">
        <f t="shared" si="5"/>
        <v>106348.79</v>
      </c>
      <c r="K79" s="23">
        <f>G79*J79</f>
        <v>1276185.48</v>
      </c>
    </row>
    <row r="80" spans="1:11" x14ac:dyDescent="0.25">
      <c r="A80" s="24"/>
      <c r="B80" s="24"/>
      <c r="C80" s="32"/>
      <c r="D80" s="46"/>
      <c r="E80" s="21">
        <v>26</v>
      </c>
      <c r="F80" s="21" t="s">
        <v>21</v>
      </c>
      <c r="G80" s="22">
        <v>96</v>
      </c>
      <c r="H80" s="23">
        <v>230497</v>
      </c>
      <c r="I80" s="23">
        <v>0.4</v>
      </c>
      <c r="J80" s="23">
        <f t="shared" si="5"/>
        <v>239348.08</v>
      </c>
      <c r="K80" s="23">
        <f>G80*J80</f>
        <v>22977415.68</v>
      </c>
    </row>
    <row r="81" spans="1:11" x14ac:dyDescent="0.25">
      <c r="A81" s="24"/>
      <c r="B81" s="24"/>
      <c r="C81" s="32"/>
      <c r="D81" s="47"/>
      <c r="E81" s="21">
        <v>27</v>
      </c>
      <c r="F81" s="21" t="s">
        <v>21</v>
      </c>
      <c r="G81" s="22">
        <v>24</v>
      </c>
      <c r="H81" s="23">
        <v>306409</v>
      </c>
      <c r="I81" s="23">
        <v>0.39</v>
      </c>
      <c r="J81" s="23">
        <f t="shared" si="5"/>
        <v>317880.95</v>
      </c>
      <c r="K81" s="23">
        <f>G81*J81</f>
        <v>7629142.8000000007</v>
      </c>
    </row>
    <row r="82" spans="1:11" x14ac:dyDescent="0.25">
      <c r="A82" s="26"/>
      <c r="B82" s="26"/>
      <c r="C82" s="27"/>
      <c r="D82" s="28" t="s">
        <v>22</v>
      </c>
      <c r="E82" s="29"/>
      <c r="F82" s="29"/>
      <c r="G82" s="30">
        <f>SUM(G78:G81)</f>
        <v>1500</v>
      </c>
      <c r="H82" s="31"/>
      <c r="I82" s="31"/>
      <c r="J82" s="31"/>
      <c r="K82" s="31">
        <f>SUM(K78:K81)</f>
        <v>403339504.92000002</v>
      </c>
    </row>
    <row r="83" spans="1:11" x14ac:dyDescent="0.25">
      <c r="A83" s="19">
        <v>6</v>
      </c>
      <c r="B83" s="19">
        <v>430048</v>
      </c>
      <c r="C83" s="77" t="s">
        <v>42</v>
      </c>
      <c r="D83" s="20" t="s">
        <v>28</v>
      </c>
      <c r="E83" s="21">
        <v>12</v>
      </c>
      <c r="F83" s="21" t="s">
        <v>21</v>
      </c>
      <c r="G83" s="22">
        <v>18</v>
      </c>
      <c r="H83" s="23">
        <v>225126</v>
      </c>
      <c r="I83" s="23">
        <v>0.28999999999999998</v>
      </c>
      <c r="J83" s="23">
        <f t="shared" ref="J83:J96" si="6">ROUND(H83*((1-I83)+I83*1.096),2)</f>
        <v>231393.51</v>
      </c>
      <c r="K83" s="23">
        <f t="shared" ref="K83:K96" si="7">G83*J83</f>
        <v>4165083.18</v>
      </c>
    </row>
    <row r="84" spans="1:11" x14ac:dyDescent="0.25">
      <c r="A84" s="24"/>
      <c r="B84" s="24"/>
      <c r="C84" s="78"/>
      <c r="D84" s="36"/>
      <c r="E84" s="21">
        <v>16</v>
      </c>
      <c r="F84" s="21" t="s">
        <v>21</v>
      </c>
      <c r="G84" s="22">
        <v>7</v>
      </c>
      <c r="H84" s="23">
        <v>417597</v>
      </c>
      <c r="I84" s="23">
        <v>0.42</v>
      </c>
      <c r="J84" s="23">
        <f t="shared" si="6"/>
        <v>434434.51</v>
      </c>
      <c r="K84" s="23">
        <f t="shared" si="7"/>
        <v>3041041.5700000003</v>
      </c>
    </row>
    <row r="85" spans="1:11" x14ac:dyDescent="0.25">
      <c r="A85" s="24"/>
      <c r="B85" s="24"/>
      <c r="C85" s="32"/>
      <c r="D85" s="20" t="s">
        <v>43</v>
      </c>
      <c r="E85" s="21">
        <v>68</v>
      </c>
      <c r="F85" s="21" t="s">
        <v>21</v>
      </c>
      <c r="G85" s="22">
        <v>4</v>
      </c>
      <c r="H85" s="23">
        <v>186341</v>
      </c>
      <c r="I85" s="23">
        <v>0.28000000000000003</v>
      </c>
      <c r="J85" s="23">
        <f t="shared" si="6"/>
        <v>191349.85</v>
      </c>
      <c r="K85" s="23">
        <f t="shared" si="7"/>
        <v>765399.4</v>
      </c>
    </row>
    <row r="86" spans="1:11" x14ac:dyDescent="0.25">
      <c r="A86" s="24"/>
      <c r="B86" s="24"/>
      <c r="C86" s="32"/>
      <c r="D86" s="36"/>
      <c r="E86" s="21">
        <v>68</v>
      </c>
      <c r="F86" s="21" t="s">
        <v>31</v>
      </c>
      <c r="G86" s="22">
        <v>72</v>
      </c>
      <c r="H86" s="23">
        <v>186341</v>
      </c>
      <c r="I86" s="23">
        <v>0.28000000000000003</v>
      </c>
      <c r="J86" s="23">
        <f t="shared" si="6"/>
        <v>191349.85</v>
      </c>
      <c r="K86" s="23">
        <f t="shared" si="7"/>
        <v>13777189.200000001</v>
      </c>
    </row>
    <row r="87" spans="1:11" x14ac:dyDescent="0.25">
      <c r="A87" s="24"/>
      <c r="B87" s="24"/>
      <c r="C87" s="32"/>
      <c r="D87" s="36"/>
      <c r="E87" s="21">
        <v>69</v>
      </c>
      <c r="F87" s="21" t="s">
        <v>21</v>
      </c>
      <c r="G87" s="22">
        <v>6</v>
      </c>
      <c r="H87" s="23">
        <v>385767</v>
      </c>
      <c r="I87" s="23">
        <v>0.37</v>
      </c>
      <c r="J87" s="23">
        <f t="shared" si="6"/>
        <v>399469.44</v>
      </c>
      <c r="K87" s="23">
        <f t="shared" si="7"/>
        <v>2396816.64</v>
      </c>
    </row>
    <row r="88" spans="1:11" x14ac:dyDescent="0.25">
      <c r="A88" s="24"/>
      <c r="B88" s="24"/>
      <c r="C88" s="32"/>
      <c r="D88" s="36"/>
      <c r="E88" s="21">
        <v>69</v>
      </c>
      <c r="F88" s="21" t="s">
        <v>31</v>
      </c>
      <c r="G88" s="22">
        <v>12</v>
      </c>
      <c r="H88" s="23">
        <v>385767</v>
      </c>
      <c r="I88" s="23">
        <v>0.37</v>
      </c>
      <c r="J88" s="23">
        <f t="shared" si="6"/>
        <v>399469.44</v>
      </c>
      <c r="K88" s="23">
        <f t="shared" si="7"/>
        <v>4793633.28</v>
      </c>
    </row>
    <row r="89" spans="1:11" x14ac:dyDescent="0.25">
      <c r="A89" s="24"/>
      <c r="B89" s="24"/>
      <c r="C89" s="32"/>
      <c r="D89" s="36"/>
      <c r="E89" s="21">
        <v>70</v>
      </c>
      <c r="F89" s="21" t="s">
        <v>21</v>
      </c>
      <c r="G89" s="22">
        <v>555</v>
      </c>
      <c r="H89" s="23">
        <v>219420</v>
      </c>
      <c r="I89" s="23">
        <v>0.26</v>
      </c>
      <c r="J89" s="23">
        <f t="shared" si="6"/>
        <v>224896.72</v>
      </c>
      <c r="K89" s="23">
        <f t="shared" si="7"/>
        <v>124817679.59999999</v>
      </c>
    </row>
    <row r="90" spans="1:11" x14ac:dyDescent="0.25">
      <c r="A90" s="24"/>
      <c r="B90" s="24"/>
      <c r="C90" s="32"/>
      <c r="D90" s="36"/>
      <c r="E90" s="21">
        <v>71</v>
      </c>
      <c r="F90" s="21" t="s">
        <v>21</v>
      </c>
      <c r="G90" s="22">
        <v>2</v>
      </c>
      <c r="H90" s="23">
        <v>303401</v>
      </c>
      <c r="I90" s="23">
        <v>0.49</v>
      </c>
      <c r="J90" s="23">
        <f t="shared" si="6"/>
        <v>317672.98</v>
      </c>
      <c r="K90" s="23">
        <f t="shared" si="7"/>
        <v>635345.96</v>
      </c>
    </row>
    <row r="91" spans="1:11" x14ac:dyDescent="0.25">
      <c r="A91" s="24"/>
      <c r="B91" s="24"/>
      <c r="C91" s="32"/>
      <c r="D91" s="36"/>
      <c r="E91" s="21">
        <v>72</v>
      </c>
      <c r="F91" s="21" t="s">
        <v>21</v>
      </c>
      <c r="G91" s="22">
        <v>1</v>
      </c>
      <c r="H91" s="23">
        <v>458167</v>
      </c>
      <c r="I91" s="23">
        <v>0.1</v>
      </c>
      <c r="J91" s="23">
        <f t="shared" si="6"/>
        <v>462565.4</v>
      </c>
      <c r="K91" s="23">
        <f t="shared" si="7"/>
        <v>462565.4</v>
      </c>
    </row>
    <row r="92" spans="1:11" x14ac:dyDescent="0.25">
      <c r="A92" s="24"/>
      <c r="B92" s="24"/>
      <c r="C92" s="32"/>
      <c r="D92" s="36"/>
      <c r="E92" s="21">
        <v>72</v>
      </c>
      <c r="F92" s="21" t="s">
        <v>31</v>
      </c>
      <c r="G92" s="22">
        <v>2</v>
      </c>
      <c r="H92" s="23">
        <v>458167</v>
      </c>
      <c r="I92" s="23">
        <v>0.1</v>
      </c>
      <c r="J92" s="23">
        <f t="shared" si="6"/>
        <v>462565.4</v>
      </c>
      <c r="K92" s="23">
        <f t="shared" si="7"/>
        <v>925130.8</v>
      </c>
    </row>
    <row r="93" spans="1:11" x14ac:dyDescent="0.25">
      <c r="A93" s="24"/>
      <c r="B93" s="24"/>
      <c r="C93" s="32"/>
      <c r="D93" s="36"/>
      <c r="E93" s="21">
        <v>74</v>
      </c>
      <c r="F93" s="21" t="s">
        <v>21</v>
      </c>
      <c r="G93" s="22">
        <v>10</v>
      </c>
      <c r="H93" s="23">
        <v>495542</v>
      </c>
      <c r="I93" s="23">
        <v>0.12</v>
      </c>
      <c r="J93" s="23">
        <f t="shared" si="6"/>
        <v>501250.64</v>
      </c>
      <c r="K93" s="23">
        <f t="shared" si="7"/>
        <v>5012506.4000000004</v>
      </c>
    </row>
    <row r="94" spans="1:11" x14ac:dyDescent="0.25">
      <c r="A94" s="24"/>
      <c r="B94" s="24"/>
      <c r="C94" s="32"/>
      <c r="D94" s="36"/>
      <c r="E94" s="21">
        <v>75</v>
      </c>
      <c r="F94" s="21" t="s">
        <v>21</v>
      </c>
      <c r="G94" s="22">
        <v>1</v>
      </c>
      <c r="H94" s="23">
        <v>260389</v>
      </c>
      <c r="I94" s="23">
        <v>0.15</v>
      </c>
      <c r="J94" s="23">
        <f t="shared" si="6"/>
        <v>264138.59999999998</v>
      </c>
      <c r="K94" s="23">
        <f t="shared" si="7"/>
        <v>264138.59999999998</v>
      </c>
    </row>
    <row r="95" spans="1:11" x14ac:dyDescent="0.25">
      <c r="A95" s="24"/>
      <c r="B95" s="24"/>
      <c r="C95" s="32"/>
      <c r="D95" s="36"/>
      <c r="E95" s="21">
        <v>75</v>
      </c>
      <c r="F95" s="21" t="s">
        <v>31</v>
      </c>
      <c r="G95" s="22">
        <v>4</v>
      </c>
      <c r="H95" s="23">
        <v>260389</v>
      </c>
      <c r="I95" s="23">
        <v>0.15</v>
      </c>
      <c r="J95" s="23">
        <f t="shared" si="6"/>
        <v>264138.59999999998</v>
      </c>
      <c r="K95" s="23">
        <f t="shared" si="7"/>
        <v>1056554.3999999999</v>
      </c>
    </row>
    <row r="96" spans="1:11" x14ac:dyDescent="0.25">
      <c r="A96" s="24"/>
      <c r="B96" s="24"/>
      <c r="C96" s="32"/>
      <c r="D96" s="36"/>
      <c r="E96" s="21">
        <v>76</v>
      </c>
      <c r="F96" s="21" t="s">
        <v>21</v>
      </c>
      <c r="G96" s="22">
        <v>1</v>
      </c>
      <c r="H96" s="23">
        <v>199907</v>
      </c>
      <c r="I96" s="23">
        <v>0.12</v>
      </c>
      <c r="J96" s="23">
        <f t="shared" si="6"/>
        <v>202209.93</v>
      </c>
      <c r="K96" s="23">
        <f t="shared" si="7"/>
        <v>202209.93</v>
      </c>
    </row>
    <row r="97" spans="1:14" x14ac:dyDescent="0.25">
      <c r="A97" s="26"/>
      <c r="B97" s="26"/>
      <c r="C97" s="27"/>
      <c r="D97" s="28" t="s">
        <v>22</v>
      </c>
      <c r="E97" s="29"/>
      <c r="F97" s="29"/>
      <c r="G97" s="30">
        <f>SUM(G83:G96)</f>
        <v>695</v>
      </c>
      <c r="H97" s="31"/>
      <c r="I97" s="31"/>
      <c r="J97" s="31"/>
      <c r="K97" s="31">
        <f>SUM(K83:K96)</f>
        <v>162315294.36000004</v>
      </c>
    </row>
    <row r="98" spans="1:14" x14ac:dyDescent="0.25">
      <c r="A98" s="24">
        <v>7</v>
      </c>
      <c r="B98" s="19">
        <v>430308</v>
      </c>
      <c r="C98" s="77" t="s">
        <v>44</v>
      </c>
      <c r="D98" s="44" t="s">
        <v>26</v>
      </c>
      <c r="E98" s="21">
        <v>2</v>
      </c>
      <c r="F98" s="21" t="s">
        <v>21</v>
      </c>
      <c r="G98" s="22">
        <v>10</v>
      </c>
      <c r="H98" s="23">
        <v>277374</v>
      </c>
      <c r="I98" s="23">
        <v>0.44</v>
      </c>
      <c r="J98" s="23">
        <f t="shared" ref="J98:J100" si="8">ROUND(H98*((1-I98)+I98*1.096),2)</f>
        <v>289090.28000000003</v>
      </c>
      <c r="K98" s="23">
        <f>G98*J98</f>
        <v>2890902.8000000003</v>
      </c>
    </row>
    <row r="99" spans="1:14" x14ac:dyDescent="0.25">
      <c r="A99" s="24"/>
      <c r="B99" s="24"/>
      <c r="C99" s="78"/>
      <c r="D99" s="79" t="s">
        <v>37</v>
      </c>
      <c r="E99" s="21">
        <v>19</v>
      </c>
      <c r="F99" s="21" t="s">
        <v>31</v>
      </c>
      <c r="G99" s="22">
        <v>45</v>
      </c>
      <c r="H99" s="23">
        <v>344175</v>
      </c>
      <c r="I99" s="23">
        <v>0.25</v>
      </c>
      <c r="J99" s="23">
        <f t="shared" si="8"/>
        <v>352435.20000000001</v>
      </c>
      <c r="K99" s="23">
        <f>G99*J99</f>
        <v>15859584</v>
      </c>
    </row>
    <row r="100" spans="1:14" x14ac:dyDescent="0.25">
      <c r="A100" s="24"/>
      <c r="B100" s="24"/>
      <c r="C100" s="32"/>
      <c r="D100" s="80"/>
      <c r="E100" s="21">
        <v>20</v>
      </c>
      <c r="F100" s="21" t="s">
        <v>31</v>
      </c>
      <c r="G100" s="22">
        <v>14</v>
      </c>
      <c r="H100" s="23">
        <v>711006</v>
      </c>
      <c r="I100" s="23">
        <v>0.34</v>
      </c>
      <c r="J100" s="23">
        <f t="shared" si="8"/>
        <v>734213.24</v>
      </c>
      <c r="K100" s="23">
        <f>G100*J100</f>
        <v>10278985.359999999</v>
      </c>
    </row>
    <row r="101" spans="1:14" x14ac:dyDescent="0.25">
      <c r="A101" s="26"/>
      <c r="B101" s="26"/>
      <c r="C101" s="27"/>
      <c r="D101" s="28" t="s">
        <v>22</v>
      </c>
      <c r="E101" s="29"/>
      <c r="F101" s="29"/>
      <c r="G101" s="30">
        <f>SUM(G98:G100)</f>
        <v>69</v>
      </c>
      <c r="H101" s="31"/>
      <c r="I101" s="31"/>
      <c r="J101" s="31"/>
      <c r="K101" s="31">
        <f>SUM(K98:K100)</f>
        <v>29029472.16</v>
      </c>
    </row>
    <row r="102" spans="1:14" x14ac:dyDescent="0.25">
      <c r="A102" s="19">
        <v>8</v>
      </c>
      <c r="B102" s="19">
        <v>430350</v>
      </c>
      <c r="C102" s="77" t="s">
        <v>45</v>
      </c>
      <c r="D102" s="44" t="s">
        <v>39</v>
      </c>
      <c r="E102" s="21">
        <v>86</v>
      </c>
      <c r="F102" s="21" t="s">
        <v>21</v>
      </c>
      <c r="G102" s="22">
        <v>15</v>
      </c>
      <c r="H102" s="23">
        <v>254683</v>
      </c>
      <c r="I102" s="23">
        <v>0.2</v>
      </c>
      <c r="J102" s="23">
        <f>ROUND(H102*((1-I102)+I102*1.096),2)</f>
        <v>259572.91</v>
      </c>
      <c r="K102" s="23">
        <f>G102*J102</f>
        <v>3893593.65</v>
      </c>
    </row>
    <row r="103" spans="1:14" x14ac:dyDescent="0.25">
      <c r="A103" s="24"/>
      <c r="B103" s="24"/>
      <c r="C103" s="78"/>
      <c r="D103" s="47"/>
      <c r="E103" s="21">
        <v>88</v>
      </c>
      <c r="F103" s="21" t="s">
        <v>21</v>
      </c>
      <c r="G103" s="22">
        <v>5</v>
      </c>
      <c r="H103" s="23">
        <v>372313</v>
      </c>
      <c r="I103" s="23">
        <v>0.12</v>
      </c>
      <c r="J103" s="23">
        <f>ROUND(H103*((1-I103)+I103*1.096),2)</f>
        <v>376602.05</v>
      </c>
      <c r="K103" s="23">
        <f>G103*J103</f>
        <v>1883010.25</v>
      </c>
    </row>
    <row r="104" spans="1:14" x14ac:dyDescent="0.25">
      <c r="A104" s="26"/>
      <c r="B104" s="26"/>
      <c r="C104" s="27"/>
      <c r="D104" s="28" t="s">
        <v>22</v>
      </c>
      <c r="E104" s="29"/>
      <c r="F104" s="29"/>
      <c r="G104" s="30">
        <f>SUM(G102:G103)</f>
        <v>20</v>
      </c>
      <c r="H104" s="31"/>
      <c r="I104" s="31"/>
      <c r="J104" s="31"/>
      <c r="K104" s="31">
        <f>SUM(K102:K103)</f>
        <v>5776603.9000000004</v>
      </c>
    </row>
    <row r="105" spans="1:14" x14ac:dyDescent="0.25">
      <c r="A105" s="19">
        <v>9</v>
      </c>
      <c r="B105" s="19">
        <v>430386</v>
      </c>
      <c r="C105" s="77" t="s">
        <v>46</v>
      </c>
      <c r="D105" s="44" t="s">
        <v>26</v>
      </c>
      <c r="E105" s="21">
        <v>1</v>
      </c>
      <c r="F105" s="21" t="s">
        <v>21</v>
      </c>
      <c r="G105" s="22">
        <v>5</v>
      </c>
      <c r="H105" s="23">
        <v>180835</v>
      </c>
      <c r="I105" s="23">
        <v>0.38</v>
      </c>
      <c r="J105" s="23">
        <f t="shared" ref="J105:J108" si="9">ROUND(H105*((1-I105)+I105*1.096),2)</f>
        <v>187431.86</v>
      </c>
      <c r="K105" s="23">
        <f>G105*J105</f>
        <v>937159.29999999993</v>
      </c>
    </row>
    <row r="106" spans="1:14" x14ac:dyDescent="0.25">
      <c r="A106" s="24"/>
      <c r="B106" s="24"/>
      <c r="C106" s="78"/>
      <c r="D106" s="38" t="s">
        <v>32</v>
      </c>
      <c r="E106" s="21">
        <v>78</v>
      </c>
      <c r="F106" s="21" t="s">
        <v>21</v>
      </c>
      <c r="G106" s="22">
        <v>23</v>
      </c>
      <c r="H106" s="23">
        <v>132634</v>
      </c>
      <c r="I106" s="23">
        <v>0.33</v>
      </c>
      <c r="J106" s="23">
        <f t="shared" si="9"/>
        <v>136835.85</v>
      </c>
      <c r="K106" s="23">
        <f>G106*J106</f>
        <v>3147224.5500000003</v>
      </c>
    </row>
    <row r="107" spans="1:14" x14ac:dyDescent="0.25">
      <c r="A107" s="24"/>
      <c r="B107" s="24"/>
      <c r="C107" s="32"/>
      <c r="D107" s="49"/>
      <c r="E107" s="21">
        <v>79</v>
      </c>
      <c r="F107" s="21" t="s">
        <v>21</v>
      </c>
      <c r="G107" s="22">
        <v>28</v>
      </c>
      <c r="H107" s="23">
        <v>196603</v>
      </c>
      <c r="I107" s="23">
        <v>0.36</v>
      </c>
      <c r="J107" s="23">
        <f t="shared" si="9"/>
        <v>203397.6</v>
      </c>
      <c r="K107" s="23">
        <f>G107*J107</f>
        <v>5695132.7999999998</v>
      </c>
    </row>
    <row r="108" spans="1:14" x14ac:dyDescent="0.25">
      <c r="A108" s="24"/>
      <c r="B108" s="24"/>
      <c r="C108" s="32"/>
      <c r="D108" s="36" t="s">
        <v>33</v>
      </c>
      <c r="E108" s="21">
        <v>81</v>
      </c>
      <c r="F108" s="21" t="s">
        <v>21</v>
      </c>
      <c r="G108" s="22">
        <v>29</v>
      </c>
      <c r="H108" s="23">
        <v>228728</v>
      </c>
      <c r="I108" s="23">
        <v>0.23</v>
      </c>
      <c r="J108" s="23">
        <f t="shared" si="9"/>
        <v>233778.31</v>
      </c>
      <c r="K108" s="23">
        <f>G108*J108</f>
        <v>6779570.9900000002</v>
      </c>
    </row>
    <row r="109" spans="1:14" x14ac:dyDescent="0.25">
      <c r="A109" s="26"/>
      <c r="B109" s="26"/>
      <c r="C109" s="27"/>
      <c r="D109" s="50" t="s">
        <v>22</v>
      </c>
      <c r="E109" s="29"/>
      <c r="F109" s="29"/>
      <c r="G109" s="30">
        <f>SUM(G105:G108)</f>
        <v>85</v>
      </c>
      <c r="H109" s="31"/>
      <c r="I109" s="31"/>
      <c r="J109" s="31"/>
      <c r="K109" s="31">
        <f>SUM(K105:K108)</f>
        <v>16559087.640000001</v>
      </c>
    </row>
    <row r="110" spans="1:14" x14ac:dyDescent="0.25">
      <c r="A110" s="51" t="s">
        <v>47</v>
      </c>
      <c r="B110" s="52"/>
      <c r="C110" s="53"/>
      <c r="D110" s="54"/>
      <c r="E110" s="55"/>
      <c r="F110" s="55"/>
      <c r="G110" s="56">
        <f>G22+G27+G66+G77+G82+G97+G101+G104+G109</f>
        <v>5977</v>
      </c>
      <c r="H110" s="57"/>
      <c r="I110" s="57"/>
      <c r="J110" s="57"/>
      <c r="K110" s="57">
        <f>K22+K27+K66+K77+K82+K97+K101+K104+K109</f>
        <v>1606293165.7100003</v>
      </c>
      <c r="N110" s="75"/>
    </row>
    <row r="111" spans="1:14" x14ac:dyDescent="0.25">
      <c r="A111" s="14" t="s">
        <v>48</v>
      </c>
      <c r="B111" s="58"/>
      <c r="C111" s="58"/>
      <c r="D111" s="58"/>
      <c r="E111" s="59"/>
      <c r="F111" s="59"/>
      <c r="G111" s="60"/>
      <c r="H111" s="58"/>
      <c r="I111" s="58"/>
      <c r="J111" s="58"/>
      <c r="K111" s="61"/>
    </row>
    <row r="112" spans="1:14" ht="72" x14ac:dyDescent="0.25">
      <c r="A112" s="10" t="s">
        <v>7</v>
      </c>
      <c r="B112" s="10" t="s">
        <v>49</v>
      </c>
      <c r="C112" s="62" t="s">
        <v>9</v>
      </c>
      <c r="D112" s="10" t="s">
        <v>10</v>
      </c>
      <c r="E112" s="11" t="s">
        <v>11</v>
      </c>
      <c r="F112" s="11"/>
      <c r="G112" s="12" t="s">
        <v>13</v>
      </c>
      <c r="H112" s="12" t="s">
        <v>14</v>
      </c>
      <c r="I112" s="12" t="s">
        <v>15</v>
      </c>
      <c r="J112" s="12" t="s">
        <v>16</v>
      </c>
      <c r="K112" s="13" t="s">
        <v>17</v>
      </c>
    </row>
    <row r="113" spans="1:11" x14ac:dyDescent="0.25">
      <c r="A113" s="19">
        <v>1</v>
      </c>
      <c r="B113" s="19">
        <v>430042</v>
      </c>
      <c r="C113" s="35" t="s">
        <v>40</v>
      </c>
      <c r="D113" s="63" t="s">
        <v>41</v>
      </c>
      <c r="E113" s="21">
        <v>25</v>
      </c>
      <c r="F113" s="21" t="s">
        <v>21</v>
      </c>
      <c r="G113" s="22">
        <v>20</v>
      </c>
      <c r="H113" s="23">
        <v>102227</v>
      </c>
      <c r="I113" s="23">
        <v>0.42</v>
      </c>
      <c r="J113" s="23">
        <f t="shared" ref="J113:J115" si="10">ROUND(H113*((1-I113)+I113*1.096),2)</f>
        <v>106348.79</v>
      </c>
      <c r="K113" s="23">
        <f>G113*J113</f>
        <v>2126975.7999999998</v>
      </c>
    </row>
    <row r="114" spans="1:11" x14ac:dyDescent="0.25">
      <c r="A114" s="24"/>
      <c r="B114" s="24"/>
      <c r="C114" s="32"/>
      <c r="D114" s="64"/>
      <c r="E114" s="21">
        <v>26</v>
      </c>
      <c r="F114" s="21" t="s">
        <v>21</v>
      </c>
      <c r="G114" s="22">
        <v>55</v>
      </c>
      <c r="H114" s="23">
        <v>230497</v>
      </c>
      <c r="I114" s="23">
        <v>0.4</v>
      </c>
      <c r="J114" s="23">
        <f t="shared" si="10"/>
        <v>239348.08</v>
      </c>
      <c r="K114" s="23">
        <f>G114*J114</f>
        <v>13164144.399999999</v>
      </c>
    </row>
    <row r="115" spans="1:11" x14ac:dyDescent="0.25">
      <c r="A115" s="24"/>
      <c r="B115" s="24"/>
      <c r="C115" s="32"/>
      <c r="D115" s="65"/>
      <c r="E115" s="21">
        <v>27</v>
      </c>
      <c r="F115" s="21" t="s">
        <v>21</v>
      </c>
      <c r="G115" s="22">
        <v>55</v>
      </c>
      <c r="H115" s="23">
        <v>306409</v>
      </c>
      <c r="I115" s="23">
        <v>0.39</v>
      </c>
      <c r="J115" s="23">
        <f t="shared" si="10"/>
        <v>317880.95</v>
      </c>
      <c r="K115" s="23">
        <f>G115*J115</f>
        <v>17483452.25</v>
      </c>
    </row>
    <row r="116" spans="1:11" x14ac:dyDescent="0.25">
      <c r="A116" s="26"/>
      <c r="B116" s="26"/>
      <c r="C116" s="27"/>
      <c r="D116" s="28" t="s">
        <v>22</v>
      </c>
      <c r="E116" s="29"/>
      <c r="F116" s="29"/>
      <c r="G116" s="30">
        <f>SUM(G113:G115)</f>
        <v>130</v>
      </c>
      <c r="H116" s="31"/>
      <c r="I116" s="31"/>
      <c r="J116" s="31"/>
      <c r="K116" s="31">
        <f>SUM(K113:K115)</f>
        <v>32774572.449999999</v>
      </c>
    </row>
    <row r="117" spans="1:11" x14ac:dyDescent="0.25">
      <c r="A117" s="51" t="s">
        <v>50</v>
      </c>
      <c r="B117" s="52"/>
      <c r="C117" s="53"/>
      <c r="D117" s="54"/>
      <c r="E117" s="55"/>
      <c r="F117" s="55"/>
      <c r="G117" s="56">
        <f>G116</f>
        <v>130</v>
      </c>
      <c r="H117" s="57"/>
      <c r="I117" s="57"/>
      <c r="J117" s="57"/>
      <c r="K117" s="57">
        <f>K116</f>
        <v>32774572.449999999</v>
      </c>
    </row>
    <row r="118" spans="1:11" ht="13.5" x14ac:dyDescent="0.25">
      <c r="A118" s="3" t="s">
        <v>51</v>
      </c>
      <c r="B118" s="3"/>
      <c r="C118" s="3"/>
      <c r="E118" s="66"/>
      <c r="F118" s="66"/>
      <c r="G118" s="67"/>
      <c r="H118" s="68"/>
      <c r="I118" s="68"/>
      <c r="J118" s="68"/>
      <c r="K118" s="69"/>
    </row>
    <row r="119" spans="1:11" x14ac:dyDescent="0.25">
      <c r="A119" s="3"/>
      <c r="B119" s="3"/>
      <c r="C119" s="3"/>
      <c r="E119" s="66"/>
      <c r="F119" s="66"/>
      <c r="G119" s="67"/>
      <c r="H119" s="68"/>
      <c r="I119" s="68"/>
      <c r="J119" s="68"/>
      <c r="K119" s="69"/>
    </row>
    <row r="120" spans="1:11" x14ac:dyDescent="0.25">
      <c r="A120" s="3"/>
      <c r="B120" s="3"/>
      <c r="C120" s="3"/>
      <c r="E120" s="66"/>
      <c r="F120" s="66"/>
      <c r="G120" s="67"/>
      <c r="H120" s="68"/>
      <c r="I120" s="68"/>
      <c r="J120" s="68"/>
      <c r="K120" s="69"/>
    </row>
    <row r="121" spans="1:11" hidden="1" outlineLevel="1" x14ac:dyDescent="0.25">
      <c r="A121" s="70" t="s">
        <v>52</v>
      </c>
      <c r="B121" s="71"/>
      <c r="C121" s="72"/>
      <c r="D121" s="71"/>
      <c r="E121" s="66"/>
      <c r="F121" s="66"/>
      <c r="G121" s="73">
        <f>G110+G117</f>
        <v>6107</v>
      </c>
      <c r="H121" s="73"/>
      <c r="I121" s="73"/>
      <c r="J121" s="73"/>
      <c r="K121" s="74">
        <f>K110+K117</f>
        <v>1639067738.1600003</v>
      </c>
    </row>
    <row r="122" spans="1:11" s="75" customFormat="1" collapsed="1" x14ac:dyDescent="0.25">
      <c r="A122" s="1"/>
      <c r="B122" s="1"/>
      <c r="C122" s="2"/>
      <c r="D122" s="3"/>
      <c r="E122" s="3"/>
      <c r="F122" s="3"/>
      <c r="G122" s="4"/>
      <c r="H122" s="3"/>
      <c r="I122" s="3"/>
      <c r="J122" s="3"/>
    </row>
    <row r="125" spans="1:11" s="75" customFormat="1" x14ac:dyDescent="0.25">
      <c r="A125" s="1"/>
      <c r="B125" s="1"/>
      <c r="C125" s="2"/>
      <c r="D125" s="3"/>
      <c r="E125" s="3"/>
      <c r="F125" s="3"/>
      <c r="G125" s="4"/>
      <c r="H125" s="4"/>
      <c r="I125" s="4"/>
      <c r="J125" s="4"/>
    </row>
    <row r="126" spans="1:11" s="75" customFormat="1" x14ac:dyDescent="0.25">
      <c r="A126" s="1"/>
      <c r="B126" s="1"/>
      <c r="C126" s="2"/>
      <c r="D126" s="3"/>
      <c r="E126" s="3"/>
      <c r="F126" s="3"/>
      <c r="G126" s="4"/>
      <c r="H126" s="4"/>
      <c r="I126" s="4"/>
      <c r="J126" s="4"/>
    </row>
  </sheetData>
  <mergeCells count="10">
    <mergeCell ref="C98:C99"/>
    <mergeCell ref="D99:D100"/>
    <mergeCell ref="C105:C106"/>
    <mergeCell ref="C102:C103"/>
    <mergeCell ref="A15:K15"/>
    <mergeCell ref="C19:C20"/>
    <mergeCell ref="C23:C24"/>
    <mergeCell ref="D23:D24"/>
    <mergeCell ref="C78:C79"/>
    <mergeCell ref="C83:C84"/>
  </mergeCells>
  <pageMargins left="0.94488188976377963" right="0.23622047244094491" top="0.51181102362204722" bottom="0.31496062992125984" header="0.11811023622047245" footer="0.11811023622047245"/>
  <pageSetup paperSize="9" scale="57" fitToHeight="0" orientation="portrait" r:id="rId1"/>
  <rowBreaks count="1" manualBreakCount="1"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78"/>
  <sheetViews>
    <sheetView zoomScaleNormal="100" workbookViewId="0">
      <selection activeCell="I12" sqref="I12"/>
    </sheetView>
  </sheetViews>
  <sheetFormatPr defaultRowHeight="12" x14ac:dyDescent="0.25"/>
  <cols>
    <col min="1" max="1" width="5.7109375" style="84" customWidth="1"/>
    <col min="2" max="2" width="11.42578125" style="84" customWidth="1"/>
    <col min="3" max="3" width="43.140625" style="85" customWidth="1"/>
    <col min="4" max="4" width="15.7109375" style="86" customWidth="1"/>
    <col min="5" max="5" width="18.5703125" style="86" customWidth="1"/>
    <col min="6" max="6" width="57.140625" style="85" customWidth="1"/>
    <col min="7" max="7" width="12.85546875" style="84" customWidth="1"/>
    <col min="8" max="8" width="12.42578125" style="146" customWidth="1"/>
    <col min="9" max="9" width="12.5703125" style="87" customWidth="1"/>
    <col min="10" max="10" width="14.28515625" style="88" customWidth="1"/>
    <col min="11" max="11" width="16" style="86" bestFit="1" customWidth="1"/>
    <col min="12" max="16384" width="9.140625" style="86"/>
  </cols>
  <sheetData>
    <row r="1" spans="1:10" x14ac:dyDescent="0.25">
      <c r="H1" s="5" t="s">
        <v>54</v>
      </c>
    </row>
    <row r="2" spans="1:10" ht="27" customHeight="1" x14ac:dyDescent="0.25">
      <c r="H2" s="6" t="s">
        <v>1</v>
      </c>
    </row>
    <row r="3" spans="1:10" x14ac:dyDescent="0.25">
      <c r="H3" s="5" t="s">
        <v>2</v>
      </c>
    </row>
    <row r="4" spans="1:10" x14ac:dyDescent="0.25">
      <c r="H4" s="5" t="s">
        <v>3</v>
      </c>
    </row>
    <row r="5" spans="1:10" x14ac:dyDescent="0.25">
      <c r="G5" s="89"/>
      <c r="H5" s="7" t="s">
        <v>53</v>
      </c>
      <c r="I5" s="90"/>
      <c r="J5" s="91"/>
    </row>
    <row r="8" spans="1:10" x14ac:dyDescent="0.25">
      <c r="H8" s="92" t="s">
        <v>54</v>
      </c>
    </row>
    <row r="9" spans="1:10" ht="30.75" customHeight="1" x14ac:dyDescent="0.25">
      <c r="H9" s="93" t="s">
        <v>1</v>
      </c>
    </row>
    <row r="10" spans="1:10" x14ac:dyDescent="0.25">
      <c r="H10" s="5" t="s">
        <v>2</v>
      </c>
    </row>
    <row r="11" spans="1:10" x14ac:dyDescent="0.25">
      <c r="H11" s="5" t="s">
        <v>3</v>
      </c>
      <c r="J11" s="94"/>
    </row>
    <row r="12" spans="1:10" x14ac:dyDescent="0.25">
      <c r="H12" s="7" t="s">
        <v>4</v>
      </c>
      <c r="J12" s="5"/>
    </row>
    <row r="13" spans="1:10" x14ac:dyDescent="0.25">
      <c r="H13" s="7" t="str">
        <f>'[9]ВМП _2026'!J6</f>
        <v>от  29.12.2025 № 18/13</v>
      </c>
      <c r="J13" s="5"/>
    </row>
    <row r="14" spans="1:10" x14ac:dyDescent="0.25">
      <c r="H14" s="95"/>
      <c r="I14" s="96"/>
      <c r="J14" s="96"/>
    </row>
    <row r="15" spans="1:10" ht="14.25" x14ac:dyDescent="0.25">
      <c r="A15" s="97" t="s">
        <v>55</v>
      </c>
      <c r="B15" s="97"/>
      <c r="C15" s="97"/>
      <c r="D15" s="97"/>
      <c r="E15" s="97"/>
      <c r="F15" s="97"/>
      <c r="G15" s="97"/>
      <c r="H15" s="97"/>
      <c r="I15" s="97"/>
      <c r="J15" s="97"/>
    </row>
    <row r="17" spans="1:10" ht="36" x14ac:dyDescent="0.25">
      <c r="A17" s="98" t="s">
        <v>7</v>
      </c>
      <c r="B17" s="10" t="s">
        <v>49</v>
      </c>
      <c r="C17" s="99" t="s">
        <v>9</v>
      </c>
      <c r="D17" s="100" t="s">
        <v>56</v>
      </c>
      <c r="E17" s="98" t="s">
        <v>57</v>
      </c>
      <c r="F17" s="98" t="s">
        <v>58</v>
      </c>
      <c r="G17" s="98" t="s">
        <v>59</v>
      </c>
      <c r="H17" s="101" t="s">
        <v>60</v>
      </c>
      <c r="I17" s="102" t="s">
        <v>61</v>
      </c>
      <c r="J17" s="103" t="s">
        <v>62</v>
      </c>
    </row>
    <row r="18" spans="1:10" x14ac:dyDescent="0.25">
      <c r="A18" s="104">
        <v>1</v>
      </c>
      <c r="B18" s="104">
        <v>430006</v>
      </c>
      <c r="C18" s="105" t="s">
        <v>63</v>
      </c>
      <c r="D18" s="106" t="s">
        <v>64</v>
      </c>
      <c r="E18" s="106" t="s">
        <v>65</v>
      </c>
      <c r="F18" s="105" t="s">
        <v>66</v>
      </c>
      <c r="G18" s="104" t="s">
        <v>67</v>
      </c>
      <c r="H18" s="107">
        <v>12</v>
      </c>
      <c r="I18" s="108">
        <v>33581.64</v>
      </c>
      <c r="J18" s="108">
        <f>H18*I18</f>
        <v>402979.68</v>
      </c>
    </row>
    <row r="19" spans="1:10" x14ac:dyDescent="0.25">
      <c r="A19" s="109"/>
      <c r="B19" s="109"/>
      <c r="C19" s="110"/>
      <c r="D19" s="111" t="s">
        <v>68</v>
      </c>
      <c r="E19" s="112"/>
      <c r="F19" s="113"/>
      <c r="G19" s="114"/>
      <c r="H19" s="115">
        <f>SUM(H18)</f>
        <v>12</v>
      </c>
      <c r="I19" s="116"/>
      <c r="J19" s="116">
        <f t="shared" ref="J19:J20" si="0">SUM(J18)</f>
        <v>402979.68</v>
      </c>
    </row>
    <row r="20" spans="1:10" x14ac:dyDescent="0.25">
      <c r="A20" s="109"/>
      <c r="B20" s="109"/>
      <c r="C20" s="117" t="s">
        <v>69</v>
      </c>
      <c r="D20" s="118"/>
      <c r="E20" s="118"/>
      <c r="F20" s="119"/>
      <c r="G20" s="120"/>
      <c r="H20" s="121">
        <f>SUM(H19)</f>
        <v>12</v>
      </c>
      <c r="I20" s="122"/>
      <c r="J20" s="122">
        <f t="shared" si="0"/>
        <v>402979.68</v>
      </c>
    </row>
    <row r="21" spans="1:10" x14ac:dyDescent="0.25">
      <c r="A21" s="104">
        <v>2</v>
      </c>
      <c r="B21" s="104">
        <v>430037</v>
      </c>
      <c r="C21" s="105" t="s">
        <v>70</v>
      </c>
      <c r="D21" s="106" t="s">
        <v>64</v>
      </c>
      <c r="E21" s="106" t="s">
        <v>71</v>
      </c>
      <c r="F21" s="105" t="s">
        <v>72</v>
      </c>
      <c r="G21" s="104" t="s">
        <v>73</v>
      </c>
      <c r="H21" s="107">
        <v>90</v>
      </c>
      <c r="I21" s="108">
        <v>5417.33</v>
      </c>
      <c r="J21" s="108">
        <f t="shared" ref="J21:J29" si="1">H21*I21</f>
        <v>487559.7</v>
      </c>
    </row>
    <row r="22" spans="1:10" x14ac:dyDescent="0.25">
      <c r="A22" s="109"/>
      <c r="B22" s="109"/>
      <c r="C22" s="123"/>
      <c r="D22" s="110"/>
      <c r="E22" s="106" t="s">
        <v>74</v>
      </c>
      <c r="F22" s="105" t="s">
        <v>75</v>
      </c>
      <c r="G22" s="104" t="s">
        <v>73</v>
      </c>
      <c r="H22" s="107">
        <v>5</v>
      </c>
      <c r="I22" s="108">
        <v>6359.47</v>
      </c>
      <c r="J22" s="108">
        <f t="shared" si="1"/>
        <v>31797.350000000002</v>
      </c>
    </row>
    <row r="23" spans="1:10" x14ac:dyDescent="0.25">
      <c r="A23" s="109"/>
      <c r="B23" s="109"/>
      <c r="C23" s="123"/>
      <c r="D23" s="110"/>
      <c r="E23" s="106" t="s">
        <v>76</v>
      </c>
      <c r="F23" s="105" t="s">
        <v>77</v>
      </c>
      <c r="G23" s="104" t="s">
        <v>78</v>
      </c>
      <c r="H23" s="107">
        <v>130</v>
      </c>
      <c r="I23" s="108">
        <v>4294.58</v>
      </c>
      <c r="J23" s="108">
        <f t="shared" si="1"/>
        <v>558295.4</v>
      </c>
    </row>
    <row r="24" spans="1:10" x14ac:dyDescent="0.25">
      <c r="A24" s="109"/>
      <c r="B24" s="109"/>
      <c r="C24" s="123"/>
      <c r="D24" s="110"/>
      <c r="E24" s="106" t="s">
        <v>79</v>
      </c>
      <c r="F24" s="105" t="s">
        <v>80</v>
      </c>
      <c r="G24" s="104" t="s">
        <v>78</v>
      </c>
      <c r="H24" s="107">
        <v>15</v>
      </c>
      <c r="I24" s="108">
        <v>5325.28</v>
      </c>
      <c r="J24" s="108">
        <f t="shared" si="1"/>
        <v>79879.199999999997</v>
      </c>
    </row>
    <row r="25" spans="1:10" x14ac:dyDescent="0.25">
      <c r="A25" s="109"/>
      <c r="B25" s="109"/>
      <c r="C25" s="123"/>
      <c r="D25" s="110"/>
      <c r="E25" s="106" t="s">
        <v>81</v>
      </c>
      <c r="F25" s="105" t="s">
        <v>82</v>
      </c>
      <c r="G25" s="104" t="s">
        <v>73</v>
      </c>
      <c r="H25" s="107">
        <v>2190</v>
      </c>
      <c r="I25" s="108">
        <v>6182.82</v>
      </c>
      <c r="J25" s="108">
        <f t="shared" si="1"/>
        <v>13540375.799999999</v>
      </c>
    </row>
    <row r="26" spans="1:10" x14ac:dyDescent="0.25">
      <c r="A26" s="109"/>
      <c r="B26" s="109"/>
      <c r="C26" s="123"/>
      <c r="D26" s="110"/>
      <c r="E26" s="106" t="s">
        <v>83</v>
      </c>
      <c r="F26" s="105" t="s">
        <v>84</v>
      </c>
      <c r="G26" s="104" t="s">
        <v>67</v>
      </c>
      <c r="H26" s="107">
        <v>3</v>
      </c>
      <c r="I26" s="108">
        <v>30651.3</v>
      </c>
      <c r="J26" s="108">
        <f t="shared" si="1"/>
        <v>91953.9</v>
      </c>
    </row>
    <row r="27" spans="1:10" x14ac:dyDescent="0.25">
      <c r="A27" s="109"/>
      <c r="B27" s="109"/>
      <c r="C27" s="123"/>
      <c r="D27" s="110"/>
      <c r="E27" s="106" t="s">
        <v>65</v>
      </c>
      <c r="F27" s="105" t="s">
        <v>66</v>
      </c>
      <c r="G27" s="104" t="s">
        <v>67</v>
      </c>
      <c r="H27" s="107">
        <v>21</v>
      </c>
      <c r="I27" s="108">
        <v>33581.64</v>
      </c>
      <c r="J27" s="108">
        <f t="shared" si="1"/>
        <v>705214.44</v>
      </c>
    </row>
    <row r="28" spans="1:10" x14ac:dyDescent="0.25">
      <c r="A28" s="109"/>
      <c r="B28" s="109"/>
      <c r="C28" s="123"/>
      <c r="D28" s="110"/>
      <c r="E28" s="106" t="s">
        <v>85</v>
      </c>
      <c r="F28" s="105" t="s">
        <v>86</v>
      </c>
      <c r="G28" s="104" t="s">
        <v>73</v>
      </c>
      <c r="H28" s="107">
        <v>16</v>
      </c>
      <c r="I28" s="108">
        <v>16251.98</v>
      </c>
      <c r="J28" s="108">
        <f t="shared" si="1"/>
        <v>260031.68</v>
      </c>
    </row>
    <row r="29" spans="1:10" x14ac:dyDescent="0.25">
      <c r="A29" s="109"/>
      <c r="B29" s="109"/>
      <c r="C29" s="123"/>
      <c r="D29" s="110"/>
      <c r="E29" s="106" t="s">
        <v>87</v>
      </c>
      <c r="F29" s="105" t="s">
        <v>88</v>
      </c>
      <c r="G29" s="104" t="s">
        <v>73</v>
      </c>
      <c r="H29" s="107">
        <v>10</v>
      </c>
      <c r="I29" s="108">
        <v>241356.48</v>
      </c>
      <c r="J29" s="108">
        <f t="shared" si="1"/>
        <v>2413564.8000000003</v>
      </c>
    </row>
    <row r="30" spans="1:10" x14ac:dyDescent="0.25">
      <c r="A30" s="109"/>
      <c r="B30" s="109"/>
      <c r="C30" s="110"/>
      <c r="D30" s="111" t="s">
        <v>68</v>
      </c>
      <c r="E30" s="112"/>
      <c r="F30" s="113"/>
      <c r="G30" s="114"/>
      <c r="H30" s="115">
        <f>SUM(H21:H29)</f>
        <v>2480</v>
      </c>
      <c r="I30" s="116"/>
      <c r="J30" s="116">
        <f t="shared" ref="J30" si="2">SUM(J21:J29)</f>
        <v>18168672.27</v>
      </c>
    </row>
    <row r="31" spans="1:10" x14ac:dyDescent="0.25">
      <c r="A31" s="109"/>
      <c r="B31" s="109"/>
      <c r="C31" s="123"/>
      <c r="D31" s="106" t="s">
        <v>89</v>
      </c>
      <c r="E31" s="106" t="s">
        <v>74</v>
      </c>
      <c r="F31" s="105" t="s">
        <v>75</v>
      </c>
      <c r="G31" s="104" t="s">
        <v>73</v>
      </c>
      <c r="H31" s="107">
        <v>468</v>
      </c>
      <c r="I31" s="108">
        <v>6359.47</v>
      </c>
      <c r="J31" s="108">
        <f>H31*I31</f>
        <v>2976231.96</v>
      </c>
    </row>
    <row r="32" spans="1:10" x14ac:dyDescent="0.25">
      <c r="A32" s="109"/>
      <c r="B32" s="109"/>
      <c r="C32" s="123"/>
      <c r="D32" s="110"/>
      <c r="E32" s="106" t="s">
        <v>81</v>
      </c>
      <c r="F32" s="105" t="s">
        <v>82</v>
      </c>
      <c r="G32" s="104" t="s">
        <v>73</v>
      </c>
      <c r="H32" s="107">
        <f>ROUND(152*12.3*12,0)</f>
        <v>22435</v>
      </c>
      <c r="I32" s="108">
        <v>6182.82</v>
      </c>
      <c r="J32" s="108">
        <f>H32*I32</f>
        <v>138711566.69999999</v>
      </c>
    </row>
    <row r="33" spans="1:10" x14ac:dyDescent="0.25">
      <c r="A33" s="109"/>
      <c r="B33" s="109"/>
      <c r="C33" s="110"/>
      <c r="D33" s="111" t="s">
        <v>90</v>
      </c>
      <c r="E33" s="112"/>
      <c r="F33" s="113"/>
      <c r="G33" s="114"/>
      <c r="H33" s="115">
        <f>SUM(H31:H32)</f>
        <v>22903</v>
      </c>
      <c r="I33" s="116"/>
      <c r="J33" s="116">
        <f>SUM(J31:J32)</f>
        <v>141687798.66</v>
      </c>
    </row>
    <row r="34" spans="1:10" x14ac:dyDescent="0.25">
      <c r="A34" s="109"/>
      <c r="B34" s="109"/>
      <c r="C34" s="123"/>
      <c r="D34" s="106" t="s">
        <v>91</v>
      </c>
      <c r="E34" s="106" t="s">
        <v>74</v>
      </c>
      <c r="F34" s="105" t="s">
        <v>75</v>
      </c>
      <c r="G34" s="104" t="s">
        <v>73</v>
      </c>
      <c r="H34" s="107">
        <v>792</v>
      </c>
      <c r="I34" s="108">
        <v>6359.47</v>
      </c>
      <c r="J34" s="108">
        <f>H34*I34</f>
        <v>5036700.24</v>
      </c>
    </row>
    <row r="35" spans="1:10" x14ac:dyDescent="0.25">
      <c r="A35" s="109"/>
      <c r="B35" s="109"/>
      <c r="C35" s="123"/>
      <c r="D35" s="110"/>
      <c r="E35" s="106" t="s">
        <v>76</v>
      </c>
      <c r="F35" s="105" t="s">
        <v>77</v>
      </c>
      <c r="G35" s="104" t="s">
        <v>78</v>
      </c>
      <c r="H35" s="107">
        <v>4260</v>
      </c>
      <c r="I35" s="108">
        <v>4294.58</v>
      </c>
      <c r="J35" s="108">
        <f>H35*I35</f>
        <v>18294910.800000001</v>
      </c>
    </row>
    <row r="36" spans="1:10" x14ac:dyDescent="0.25">
      <c r="A36" s="109"/>
      <c r="B36" s="109"/>
      <c r="C36" s="123"/>
      <c r="D36" s="110"/>
      <c r="E36" s="106" t="s">
        <v>79</v>
      </c>
      <c r="F36" s="105" t="s">
        <v>80</v>
      </c>
      <c r="G36" s="104" t="s">
        <v>78</v>
      </c>
      <c r="H36" s="107">
        <v>365</v>
      </c>
      <c r="I36" s="108">
        <v>5325.28</v>
      </c>
      <c r="J36" s="108">
        <f>H36*I36</f>
        <v>1943727.2</v>
      </c>
    </row>
    <row r="37" spans="1:10" x14ac:dyDescent="0.25">
      <c r="A37" s="109"/>
      <c r="B37" s="109"/>
      <c r="C37" s="123"/>
      <c r="D37" s="110"/>
      <c r="E37" s="106" t="s">
        <v>92</v>
      </c>
      <c r="F37" s="105" t="s">
        <v>93</v>
      </c>
      <c r="G37" s="104" t="s">
        <v>78</v>
      </c>
      <c r="H37" s="107">
        <v>365</v>
      </c>
      <c r="I37" s="108">
        <v>4681.09</v>
      </c>
      <c r="J37" s="108">
        <f>H37*I37</f>
        <v>1708597.85</v>
      </c>
    </row>
    <row r="38" spans="1:10" x14ac:dyDescent="0.25">
      <c r="A38" s="109"/>
      <c r="B38" s="109"/>
      <c r="C38" s="123"/>
      <c r="D38" s="110"/>
      <c r="E38" s="106" t="s">
        <v>81</v>
      </c>
      <c r="F38" s="105" t="s">
        <v>82</v>
      </c>
      <c r="G38" s="104" t="s">
        <v>73</v>
      </c>
      <c r="H38" s="107">
        <f>170*12*12</f>
        <v>24480</v>
      </c>
      <c r="I38" s="108">
        <v>6182.82</v>
      </c>
      <c r="J38" s="108">
        <f>H38*I38</f>
        <v>151355433.59999999</v>
      </c>
    </row>
    <row r="39" spans="1:10" x14ac:dyDescent="0.25">
      <c r="A39" s="109"/>
      <c r="B39" s="109"/>
      <c r="C39" s="110"/>
      <c r="D39" s="111" t="s">
        <v>94</v>
      </c>
      <c r="E39" s="112"/>
      <c r="F39" s="113"/>
      <c r="G39" s="114"/>
      <c r="H39" s="115">
        <f>SUM(H34:H38)</f>
        <v>30262</v>
      </c>
      <c r="I39" s="116"/>
      <c r="J39" s="116">
        <f t="shared" ref="J39" si="3">SUM(J34:J38)</f>
        <v>178339369.69</v>
      </c>
    </row>
    <row r="40" spans="1:10" x14ac:dyDescent="0.25">
      <c r="A40" s="109"/>
      <c r="B40" s="109"/>
      <c r="C40" s="117" t="s">
        <v>95</v>
      </c>
      <c r="D40" s="118"/>
      <c r="E40" s="118"/>
      <c r="F40" s="119"/>
      <c r="G40" s="120"/>
      <c r="H40" s="121">
        <f>SUM(H30,H33,H39)</f>
        <v>55645</v>
      </c>
      <c r="I40" s="122"/>
      <c r="J40" s="122">
        <f>SUM(J30,J33,J39)</f>
        <v>338195840.62</v>
      </c>
    </row>
    <row r="41" spans="1:10" x14ac:dyDescent="0.25">
      <c r="A41" s="104">
        <v>3</v>
      </c>
      <c r="B41" s="104">
        <v>430038</v>
      </c>
      <c r="C41" s="124" t="s">
        <v>35</v>
      </c>
      <c r="D41" s="106" t="s">
        <v>64</v>
      </c>
      <c r="E41" s="106" t="s">
        <v>76</v>
      </c>
      <c r="F41" s="105" t="s">
        <v>77</v>
      </c>
      <c r="G41" s="104" t="s">
        <v>78</v>
      </c>
      <c r="H41" s="107">
        <v>20</v>
      </c>
      <c r="I41" s="108">
        <v>4294.58</v>
      </c>
      <c r="J41" s="108">
        <f>H41*I41</f>
        <v>85891.6</v>
      </c>
    </row>
    <row r="42" spans="1:10" x14ac:dyDescent="0.25">
      <c r="A42" s="109"/>
      <c r="B42" s="109"/>
      <c r="C42" s="125"/>
      <c r="D42" s="110"/>
      <c r="E42" s="106" t="s">
        <v>96</v>
      </c>
      <c r="F42" s="105" t="s">
        <v>97</v>
      </c>
      <c r="G42" s="104" t="s">
        <v>73</v>
      </c>
      <c r="H42" s="107">
        <v>10</v>
      </c>
      <c r="I42" s="108">
        <v>5888.4</v>
      </c>
      <c r="J42" s="108">
        <f>H42*I42</f>
        <v>58884</v>
      </c>
    </row>
    <row r="43" spans="1:10" x14ac:dyDescent="0.25">
      <c r="A43" s="109"/>
      <c r="B43" s="109"/>
      <c r="C43" s="123"/>
      <c r="D43" s="110"/>
      <c r="E43" s="106" t="s">
        <v>79</v>
      </c>
      <c r="F43" s="105" t="s">
        <v>80</v>
      </c>
      <c r="G43" s="104" t="s">
        <v>78</v>
      </c>
      <c r="H43" s="107">
        <v>365</v>
      </c>
      <c r="I43" s="108">
        <v>5325.28</v>
      </c>
      <c r="J43" s="108">
        <f>H43*I43</f>
        <v>1943727.2</v>
      </c>
    </row>
    <row r="44" spans="1:10" x14ac:dyDescent="0.25">
      <c r="A44" s="109"/>
      <c r="B44" s="109"/>
      <c r="C44" s="123"/>
      <c r="D44" s="110"/>
      <c r="E44" s="106" t="s">
        <v>98</v>
      </c>
      <c r="F44" s="105" t="s">
        <v>99</v>
      </c>
      <c r="G44" s="104" t="s">
        <v>67</v>
      </c>
      <c r="H44" s="107">
        <v>10</v>
      </c>
      <c r="I44" s="108">
        <v>32116.47</v>
      </c>
      <c r="J44" s="108">
        <f>H44*I44</f>
        <v>321164.7</v>
      </c>
    </row>
    <row r="45" spans="1:10" x14ac:dyDescent="0.25">
      <c r="A45" s="109"/>
      <c r="B45" s="109"/>
      <c r="C45" s="123"/>
      <c r="D45" s="110"/>
      <c r="E45" s="106" t="s">
        <v>65</v>
      </c>
      <c r="F45" s="105" t="s">
        <v>66</v>
      </c>
      <c r="G45" s="104" t="s">
        <v>67</v>
      </c>
      <c r="H45" s="107">
        <v>10</v>
      </c>
      <c r="I45" s="108">
        <v>33581.64</v>
      </c>
      <c r="J45" s="108">
        <f>H45*I45</f>
        <v>335816.4</v>
      </c>
    </row>
    <row r="46" spans="1:10" x14ac:dyDescent="0.25">
      <c r="A46" s="109"/>
      <c r="B46" s="109"/>
      <c r="C46" s="110"/>
      <c r="D46" s="111" t="s">
        <v>68</v>
      </c>
      <c r="E46" s="112"/>
      <c r="F46" s="113"/>
      <c r="G46" s="114"/>
      <c r="H46" s="115">
        <f>SUM(H41:H45)</f>
        <v>415</v>
      </c>
      <c r="I46" s="116"/>
      <c r="J46" s="116">
        <f t="shared" ref="J46" si="4">SUM(J41:J45)</f>
        <v>2745483.9</v>
      </c>
    </row>
    <row r="47" spans="1:10" x14ac:dyDescent="0.25">
      <c r="A47" s="109"/>
      <c r="B47" s="109"/>
      <c r="C47" s="123"/>
      <c r="D47" s="106" t="s">
        <v>91</v>
      </c>
      <c r="E47" s="106" t="s">
        <v>76</v>
      </c>
      <c r="F47" s="105" t="s">
        <v>77</v>
      </c>
      <c r="G47" s="104" t="s">
        <v>78</v>
      </c>
      <c r="H47" s="107">
        <v>25</v>
      </c>
      <c r="I47" s="108">
        <v>4294.58</v>
      </c>
      <c r="J47" s="108">
        <f>H47*I47</f>
        <v>107364.5</v>
      </c>
    </row>
    <row r="48" spans="1:10" x14ac:dyDescent="0.25">
      <c r="A48" s="109"/>
      <c r="B48" s="109"/>
      <c r="C48" s="123"/>
      <c r="D48" s="110"/>
      <c r="E48" s="106" t="s">
        <v>96</v>
      </c>
      <c r="F48" s="105" t="s">
        <v>97</v>
      </c>
      <c r="G48" s="104" t="s">
        <v>73</v>
      </c>
      <c r="H48" s="107">
        <v>25</v>
      </c>
      <c r="I48" s="108">
        <v>5888.4</v>
      </c>
      <c r="J48" s="108">
        <f>H48*I48</f>
        <v>147210</v>
      </c>
    </row>
    <row r="49" spans="1:10" x14ac:dyDescent="0.25">
      <c r="A49" s="109"/>
      <c r="B49" s="109"/>
      <c r="C49" s="123"/>
      <c r="D49" s="110"/>
      <c r="E49" s="106" t="s">
        <v>79</v>
      </c>
      <c r="F49" s="105" t="s">
        <v>80</v>
      </c>
      <c r="G49" s="104" t="s">
        <v>78</v>
      </c>
      <c r="H49" s="107">
        <v>730</v>
      </c>
      <c r="I49" s="108">
        <v>5325.28</v>
      </c>
      <c r="J49" s="108">
        <f>H49*I49</f>
        <v>3887454.4</v>
      </c>
    </row>
    <row r="50" spans="1:10" x14ac:dyDescent="0.25">
      <c r="A50" s="109"/>
      <c r="B50" s="109"/>
      <c r="C50" s="123"/>
      <c r="D50" s="110"/>
      <c r="E50" s="106" t="s">
        <v>92</v>
      </c>
      <c r="F50" s="105" t="s">
        <v>93</v>
      </c>
      <c r="G50" s="104" t="s">
        <v>78</v>
      </c>
      <c r="H50" s="107">
        <v>5</v>
      </c>
      <c r="I50" s="108">
        <v>4681.09</v>
      </c>
      <c r="J50" s="108">
        <f>H50*I50</f>
        <v>23405.45</v>
      </c>
    </row>
    <row r="51" spans="1:10" x14ac:dyDescent="0.25">
      <c r="A51" s="109"/>
      <c r="B51" s="109"/>
      <c r="C51" s="110"/>
      <c r="D51" s="111" t="s">
        <v>94</v>
      </c>
      <c r="E51" s="112"/>
      <c r="F51" s="113"/>
      <c r="G51" s="114"/>
      <c r="H51" s="115">
        <f>SUM(H47:H50)</f>
        <v>785</v>
      </c>
      <c r="I51" s="116"/>
      <c r="J51" s="116">
        <f t="shared" ref="J51" si="5">SUM(J47:J50)</f>
        <v>4165434.35</v>
      </c>
    </row>
    <row r="52" spans="1:10" x14ac:dyDescent="0.25">
      <c r="A52" s="109"/>
      <c r="B52" s="109"/>
      <c r="C52" s="117" t="s">
        <v>100</v>
      </c>
      <c r="D52" s="118"/>
      <c r="E52" s="118"/>
      <c r="F52" s="119"/>
      <c r="G52" s="120"/>
      <c r="H52" s="121">
        <f>SUM(H46,H51)</f>
        <v>1200</v>
      </c>
      <c r="I52" s="122"/>
      <c r="J52" s="122">
        <f t="shared" ref="J52" si="6">SUM(J46,J51)</f>
        <v>6910918.25</v>
      </c>
    </row>
    <row r="53" spans="1:10" x14ac:dyDescent="0.25">
      <c r="A53" s="104">
        <v>4</v>
      </c>
      <c r="B53" s="104">
        <v>430042</v>
      </c>
      <c r="C53" s="124" t="s">
        <v>40</v>
      </c>
      <c r="D53" s="106" t="s">
        <v>64</v>
      </c>
      <c r="E53" s="106" t="s">
        <v>65</v>
      </c>
      <c r="F53" s="105" t="s">
        <v>66</v>
      </c>
      <c r="G53" s="104" t="s">
        <v>67</v>
      </c>
      <c r="H53" s="107">
        <v>5</v>
      </c>
      <c r="I53" s="108">
        <v>33581.64</v>
      </c>
      <c r="J53" s="108">
        <f>H53*I53</f>
        <v>167908.2</v>
      </c>
    </row>
    <row r="54" spans="1:10" x14ac:dyDescent="0.25">
      <c r="A54" s="109"/>
      <c r="B54" s="109"/>
      <c r="C54" s="126"/>
      <c r="D54" s="111" t="s">
        <v>68</v>
      </c>
      <c r="E54" s="112"/>
      <c r="F54" s="113"/>
      <c r="G54" s="114"/>
      <c r="H54" s="115">
        <f>SUM(H53)</f>
        <v>5</v>
      </c>
      <c r="I54" s="116"/>
      <c r="J54" s="116">
        <f t="shared" ref="J54:J55" si="7">SUM(J53)</f>
        <v>167908.2</v>
      </c>
    </row>
    <row r="55" spans="1:10" x14ac:dyDescent="0.25">
      <c r="A55" s="127"/>
      <c r="B55" s="127"/>
      <c r="C55" s="128" t="s">
        <v>101</v>
      </c>
      <c r="D55" s="129"/>
      <c r="E55" s="129"/>
      <c r="F55" s="130"/>
      <c r="G55" s="131"/>
      <c r="H55" s="121">
        <f>SUM(H54)</f>
        <v>5</v>
      </c>
      <c r="I55" s="122"/>
      <c r="J55" s="122">
        <f t="shared" si="7"/>
        <v>167908.2</v>
      </c>
    </row>
    <row r="56" spans="1:10" x14ac:dyDescent="0.25">
      <c r="A56" s="132">
        <v>5</v>
      </c>
      <c r="B56" s="132">
        <v>430048</v>
      </c>
      <c r="C56" s="133" t="s">
        <v>42</v>
      </c>
      <c r="D56" s="134" t="s">
        <v>64</v>
      </c>
      <c r="E56" s="134" t="s">
        <v>98</v>
      </c>
      <c r="F56" s="135" t="s">
        <v>99</v>
      </c>
      <c r="G56" s="132" t="s">
        <v>67</v>
      </c>
      <c r="H56" s="107">
        <v>45</v>
      </c>
      <c r="I56" s="108">
        <v>32116.47</v>
      </c>
      <c r="J56" s="108">
        <f>H56*I56</f>
        <v>1445241.1500000001</v>
      </c>
    </row>
    <row r="57" spans="1:10" x14ac:dyDescent="0.25">
      <c r="A57" s="109"/>
      <c r="B57" s="109"/>
      <c r="C57" s="136"/>
      <c r="D57" s="111" t="s">
        <v>68</v>
      </c>
      <c r="E57" s="112"/>
      <c r="F57" s="113"/>
      <c r="G57" s="114"/>
      <c r="H57" s="115">
        <f>SUM(H56:H56)</f>
        <v>45</v>
      </c>
      <c r="I57" s="116"/>
      <c r="J57" s="116">
        <f>SUM(J56:J56)</f>
        <v>1445241.1500000001</v>
      </c>
    </row>
    <row r="58" spans="1:10" x14ac:dyDescent="0.25">
      <c r="A58" s="109"/>
      <c r="B58" s="109"/>
      <c r="C58" s="117" t="s">
        <v>102</v>
      </c>
      <c r="D58" s="118"/>
      <c r="E58" s="118"/>
      <c r="F58" s="119"/>
      <c r="G58" s="120"/>
      <c r="H58" s="121">
        <f>SUM(H57)</f>
        <v>45</v>
      </c>
      <c r="I58" s="122"/>
      <c r="J58" s="122">
        <f t="shared" ref="J58" si="8">SUM(J57)</f>
        <v>1445241.1500000001</v>
      </c>
    </row>
    <row r="59" spans="1:10" x14ac:dyDescent="0.25">
      <c r="A59" s="104">
        <v>6</v>
      </c>
      <c r="B59" s="104">
        <v>430141</v>
      </c>
      <c r="C59" s="105" t="s">
        <v>103</v>
      </c>
      <c r="D59" s="106" t="s">
        <v>91</v>
      </c>
      <c r="E59" s="106" t="s">
        <v>81</v>
      </c>
      <c r="F59" s="105" t="s">
        <v>82</v>
      </c>
      <c r="G59" s="104" t="s">
        <v>73</v>
      </c>
      <c r="H59" s="107">
        <v>4992</v>
      </c>
      <c r="I59" s="108">
        <v>6182.82</v>
      </c>
      <c r="J59" s="108">
        <f>H59*I59</f>
        <v>30864637.439999998</v>
      </c>
    </row>
    <row r="60" spans="1:10" x14ac:dyDescent="0.25">
      <c r="A60" s="109"/>
      <c r="B60" s="109"/>
      <c r="C60" s="110"/>
      <c r="D60" s="111" t="s">
        <v>94</v>
      </c>
      <c r="E60" s="112"/>
      <c r="F60" s="113"/>
      <c r="G60" s="114"/>
      <c r="H60" s="115">
        <f>SUM(H59)</f>
        <v>4992</v>
      </c>
      <c r="I60" s="116"/>
      <c r="J60" s="116">
        <f t="shared" ref="J60:J61" si="9">SUM(J59)</f>
        <v>30864637.439999998</v>
      </c>
    </row>
    <row r="61" spans="1:10" x14ac:dyDescent="0.25">
      <c r="A61" s="109"/>
      <c r="B61" s="109"/>
      <c r="C61" s="117" t="s">
        <v>104</v>
      </c>
      <c r="D61" s="118"/>
      <c r="E61" s="118"/>
      <c r="F61" s="119"/>
      <c r="G61" s="120"/>
      <c r="H61" s="121">
        <f>SUM(H60)</f>
        <v>4992</v>
      </c>
      <c r="I61" s="122"/>
      <c r="J61" s="122">
        <f t="shared" si="9"/>
        <v>30864637.439999998</v>
      </c>
    </row>
    <row r="62" spans="1:10" x14ac:dyDescent="0.25">
      <c r="A62" s="104">
        <v>7</v>
      </c>
      <c r="B62" s="104">
        <v>430332</v>
      </c>
      <c r="C62" s="105" t="s">
        <v>105</v>
      </c>
      <c r="D62" s="106" t="s">
        <v>91</v>
      </c>
      <c r="E62" s="106" t="s">
        <v>81</v>
      </c>
      <c r="F62" s="105" t="s">
        <v>82</v>
      </c>
      <c r="G62" s="104" t="s">
        <v>73</v>
      </c>
      <c r="H62" s="107">
        <v>23822</v>
      </c>
      <c r="I62" s="108">
        <v>6182.82</v>
      </c>
      <c r="J62" s="108">
        <f>H62*I62</f>
        <v>147287138.03999999</v>
      </c>
    </row>
    <row r="63" spans="1:10" x14ac:dyDescent="0.25">
      <c r="A63" s="109"/>
      <c r="B63" s="109"/>
      <c r="C63" s="110"/>
      <c r="D63" s="111" t="s">
        <v>94</v>
      </c>
      <c r="E63" s="112"/>
      <c r="F63" s="113"/>
      <c r="G63" s="114"/>
      <c r="H63" s="115">
        <f>SUM(H62)</f>
        <v>23822</v>
      </c>
      <c r="I63" s="116"/>
      <c r="J63" s="116">
        <f t="shared" ref="J63:J64" si="10">SUM(J62)</f>
        <v>147287138.03999999</v>
      </c>
    </row>
    <row r="64" spans="1:10" x14ac:dyDescent="0.25">
      <c r="A64" s="109"/>
      <c r="B64" s="109"/>
      <c r="C64" s="117" t="s">
        <v>106</v>
      </c>
      <c r="D64" s="118"/>
      <c r="E64" s="118"/>
      <c r="F64" s="119"/>
      <c r="G64" s="120"/>
      <c r="H64" s="121">
        <f>SUM(H63)</f>
        <v>23822</v>
      </c>
      <c r="I64" s="122"/>
      <c r="J64" s="122">
        <f t="shared" si="10"/>
        <v>147287138.03999999</v>
      </c>
    </row>
    <row r="65" spans="1:10" x14ac:dyDescent="0.25">
      <c r="A65" s="104">
        <v>8</v>
      </c>
      <c r="B65" s="104">
        <v>430357</v>
      </c>
      <c r="C65" s="124" t="s">
        <v>107</v>
      </c>
      <c r="D65" s="106" t="s">
        <v>64</v>
      </c>
      <c r="E65" s="106" t="s">
        <v>74</v>
      </c>
      <c r="F65" s="105" t="s">
        <v>75</v>
      </c>
      <c r="G65" s="104" t="s">
        <v>73</v>
      </c>
      <c r="H65" s="107">
        <v>10</v>
      </c>
      <c r="I65" s="108">
        <v>6359.47</v>
      </c>
      <c r="J65" s="108">
        <f>H65*I65</f>
        <v>63594.700000000004</v>
      </c>
    </row>
    <row r="66" spans="1:10" x14ac:dyDescent="0.25">
      <c r="A66" s="109"/>
      <c r="B66" s="109"/>
      <c r="C66" s="125"/>
      <c r="D66" s="110"/>
      <c r="E66" s="106" t="s">
        <v>81</v>
      </c>
      <c r="F66" s="105" t="s">
        <v>82</v>
      </c>
      <c r="G66" s="104" t="s">
        <v>73</v>
      </c>
      <c r="H66" s="107">
        <v>80</v>
      </c>
      <c r="I66" s="108">
        <v>6182.82</v>
      </c>
      <c r="J66" s="108">
        <f>H66*I66</f>
        <v>494625.6</v>
      </c>
    </row>
    <row r="67" spans="1:10" x14ac:dyDescent="0.25">
      <c r="A67" s="109"/>
      <c r="B67" s="109"/>
      <c r="C67" s="123"/>
      <c r="D67" s="110"/>
      <c r="E67" s="106" t="s">
        <v>65</v>
      </c>
      <c r="F67" s="105" t="s">
        <v>66</v>
      </c>
      <c r="G67" s="104" t="s">
        <v>67</v>
      </c>
      <c r="H67" s="107">
        <v>7</v>
      </c>
      <c r="I67" s="108">
        <v>33581.64</v>
      </c>
      <c r="J67" s="108">
        <f>H67*I67</f>
        <v>235071.47999999998</v>
      </c>
    </row>
    <row r="68" spans="1:10" x14ac:dyDescent="0.25">
      <c r="A68" s="109"/>
      <c r="B68" s="109"/>
      <c r="C68" s="110"/>
      <c r="D68" s="111" t="s">
        <v>68</v>
      </c>
      <c r="E68" s="112"/>
      <c r="F68" s="113"/>
      <c r="G68" s="114"/>
      <c r="H68" s="115">
        <f>SUM(H65:H67)</f>
        <v>97</v>
      </c>
      <c r="I68" s="116"/>
      <c r="J68" s="116">
        <f t="shared" ref="J68" si="11">SUM(J65:J67)</f>
        <v>793291.77999999991</v>
      </c>
    </row>
    <row r="69" spans="1:10" x14ac:dyDescent="0.25">
      <c r="A69" s="109"/>
      <c r="B69" s="109"/>
      <c r="C69" s="117" t="s">
        <v>108</v>
      </c>
      <c r="D69" s="118"/>
      <c r="E69" s="118"/>
      <c r="F69" s="119"/>
      <c r="G69" s="120"/>
      <c r="H69" s="121">
        <f>H68</f>
        <v>97</v>
      </c>
      <c r="I69" s="122"/>
      <c r="J69" s="122">
        <f>J68</f>
        <v>793291.77999999991</v>
      </c>
    </row>
    <row r="70" spans="1:10" x14ac:dyDescent="0.25">
      <c r="A70" s="104">
        <v>9</v>
      </c>
      <c r="B70" s="104">
        <v>430386</v>
      </c>
      <c r="C70" s="105" t="s">
        <v>46</v>
      </c>
      <c r="D70" s="106" t="s">
        <v>64</v>
      </c>
      <c r="E70" s="106" t="s">
        <v>74</v>
      </c>
      <c r="F70" s="105" t="s">
        <v>75</v>
      </c>
      <c r="G70" s="104" t="s">
        <v>73</v>
      </c>
      <c r="H70" s="107">
        <v>2</v>
      </c>
      <c r="I70" s="108">
        <v>6359.47</v>
      </c>
      <c r="J70" s="108">
        <f>H70*I70</f>
        <v>12718.94</v>
      </c>
    </row>
    <row r="71" spans="1:10" x14ac:dyDescent="0.25">
      <c r="A71" s="109"/>
      <c r="B71" s="109"/>
      <c r="C71" s="123"/>
      <c r="D71" s="110"/>
      <c r="E71" s="106" t="s">
        <v>81</v>
      </c>
      <c r="F71" s="105" t="s">
        <v>82</v>
      </c>
      <c r="G71" s="104" t="s">
        <v>73</v>
      </c>
      <c r="H71" s="107">
        <v>165</v>
      </c>
      <c r="I71" s="108">
        <v>6182.82</v>
      </c>
      <c r="J71" s="108">
        <f>H71*I71</f>
        <v>1020165.2999999999</v>
      </c>
    </row>
    <row r="72" spans="1:10" x14ac:dyDescent="0.25">
      <c r="A72" s="109"/>
      <c r="B72" s="109"/>
      <c r="C72" s="123"/>
      <c r="D72" s="110"/>
      <c r="E72" s="106" t="s">
        <v>65</v>
      </c>
      <c r="F72" s="105" t="s">
        <v>66</v>
      </c>
      <c r="G72" s="104" t="s">
        <v>67</v>
      </c>
      <c r="H72" s="107">
        <v>22</v>
      </c>
      <c r="I72" s="108">
        <v>33581.64</v>
      </c>
      <c r="J72" s="108">
        <f>H72*I72</f>
        <v>738796.08</v>
      </c>
    </row>
    <row r="73" spans="1:10" x14ac:dyDescent="0.25">
      <c r="A73" s="109"/>
      <c r="B73" s="109"/>
      <c r="C73" s="123"/>
      <c r="D73" s="110"/>
      <c r="E73" s="106" t="s">
        <v>85</v>
      </c>
      <c r="F73" s="105" t="s">
        <v>86</v>
      </c>
      <c r="G73" s="104" t="s">
        <v>73</v>
      </c>
      <c r="H73" s="107">
        <v>1</v>
      </c>
      <c r="I73" s="108">
        <v>16251.98</v>
      </c>
      <c r="J73" s="108">
        <f>H73*I73</f>
        <v>16251.98</v>
      </c>
    </row>
    <row r="74" spans="1:10" x14ac:dyDescent="0.25">
      <c r="A74" s="109"/>
      <c r="B74" s="109"/>
      <c r="C74" s="110"/>
      <c r="D74" s="111" t="s">
        <v>68</v>
      </c>
      <c r="E74" s="112"/>
      <c r="F74" s="113"/>
      <c r="G74" s="114"/>
      <c r="H74" s="115">
        <f>SUM(H70:H73)</f>
        <v>190</v>
      </c>
      <c r="I74" s="116"/>
      <c r="J74" s="116">
        <f t="shared" ref="J74" si="12">SUM(J70:J73)</f>
        <v>1787932.2999999998</v>
      </c>
    </row>
    <row r="75" spans="1:10" x14ac:dyDescent="0.25">
      <c r="A75" s="109"/>
      <c r="B75" s="109"/>
      <c r="C75" s="117" t="s">
        <v>109</v>
      </c>
      <c r="D75" s="118"/>
      <c r="E75" s="118"/>
      <c r="F75" s="119"/>
      <c r="G75" s="120"/>
      <c r="H75" s="137">
        <f>SUM(H74)</f>
        <v>190</v>
      </c>
      <c r="I75" s="138"/>
      <c r="J75" s="138">
        <f t="shared" ref="J75" si="13">SUM(J74)</f>
        <v>1787932.2999999998</v>
      </c>
    </row>
    <row r="76" spans="1:10" x14ac:dyDescent="0.25">
      <c r="A76" s="139" t="s">
        <v>110</v>
      </c>
      <c r="B76" s="140"/>
      <c r="C76" s="140"/>
      <c r="D76" s="140"/>
      <c r="E76" s="140"/>
      <c r="F76" s="141"/>
      <c r="G76" s="142"/>
      <c r="H76" s="143">
        <f>SUM(H20,H40,H52,H55,H58,H61,H64,H69,H75)</f>
        <v>86008</v>
      </c>
      <c r="I76" s="144"/>
      <c r="J76" s="144">
        <f>SUM(J20,J40,J52,J55,J58,J61,J64,J69,J75)</f>
        <v>527855887.45999998</v>
      </c>
    </row>
    <row r="77" spans="1:10" ht="13.5" x14ac:dyDescent="0.25">
      <c r="A77" s="145" t="s">
        <v>111</v>
      </c>
      <c r="H77" s="86"/>
      <c r="I77" s="86"/>
      <c r="J77" s="86"/>
    </row>
    <row r="78" spans="1:10" x14ac:dyDescent="0.25">
      <c r="H78" s="86"/>
      <c r="I78" s="86"/>
      <c r="J78" s="86"/>
    </row>
  </sheetData>
  <autoFilter ref="A17:K77"/>
  <mergeCells count="5">
    <mergeCell ref="A15:J15"/>
    <mergeCell ref="C41:C42"/>
    <mergeCell ref="C53:C54"/>
    <mergeCell ref="C56:C57"/>
    <mergeCell ref="C65:C66"/>
  </mergeCells>
  <pageMargins left="0.7" right="0.7" top="0.75" bottom="0.68" header="0.3" footer="0.3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511"/>
  <sheetViews>
    <sheetView zoomScaleNormal="100" workbookViewId="0">
      <selection activeCell="F6" sqref="F6"/>
    </sheetView>
  </sheetViews>
  <sheetFormatPr defaultRowHeight="12" x14ac:dyDescent="0.25"/>
  <cols>
    <col min="1" max="1" width="5.5703125" style="84" customWidth="1"/>
    <col min="2" max="2" width="10.85546875" style="84" customWidth="1"/>
    <col min="3" max="3" width="48.5703125" style="147" customWidth="1"/>
    <col min="4" max="4" width="15" style="84" bestFit="1" customWidth="1"/>
    <col min="5" max="5" width="53.28515625" style="84" customWidth="1"/>
    <col min="6" max="6" width="11.7109375" style="150" customWidth="1"/>
    <col min="7" max="7" width="14.5703125" style="148" bestFit="1" customWidth="1"/>
    <col min="8" max="8" width="12.140625" style="86" bestFit="1" customWidth="1"/>
    <col min="9" max="12" width="9.140625" style="86"/>
    <col min="13" max="13" width="10.7109375" style="86" bestFit="1" customWidth="1"/>
    <col min="14" max="16384" width="9.140625" style="86"/>
  </cols>
  <sheetData>
    <row r="1" spans="1:8" x14ac:dyDescent="0.25">
      <c r="F1" s="88" t="s">
        <v>112</v>
      </c>
    </row>
    <row r="2" spans="1:8" ht="27.75" customHeight="1" x14ac:dyDescent="0.25">
      <c r="F2" s="149" t="s">
        <v>1</v>
      </c>
    </row>
    <row r="3" spans="1:8" x14ac:dyDescent="0.25">
      <c r="F3" s="88" t="s">
        <v>2</v>
      </c>
    </row>
    <row r="4" spans="1:8" x14ac:dyDescent="0.25">
      <c r="F4" s="88" t="s">
        <v>3</v>
      </c>
    </row>
    <row r="5" spans="1:8" x14ac:dyDescent="0.25">
      <c r="F5" s="88" t="s">
        <v>113</v>
      </c>
    </row>
    <row r="6" spans="1:8" x14ac:dyDescent="0.25">
      <c r="G6" s="151"/>
    </row>
    <row r="7" spans="1:8" x14ac:dyDescent="0.25">
      <c r="F7" s="5" t="s">
        <v>112</v>
      </c>
      <c r="G7" s="88"/>
    </row>
    <row r="8" spans="1:8" ht="27.75" customHeight="1" x14ac:dyDescent="0.25">
      <c r="F8" s="6" t="s">
        <v>1</v>
      </c>
      <c r="G8" s="88"/>
    </row>
    <row r="9" spans="1:8" x14ac:dyDescent="0.25">
      <c r="F9" s="88" t="s">
        <v>2</v>
      </c>
      <c r="G9" s="88"/>
    </row>
    <row r="10" spans="1:8" ht="12" customHeight="1" x14ac:dyDescent="0.25">
      <c r="F10" s="88" t="s">
        <v>3</v>
      </c>
      <c r="G10" s="88"/>
    </row>
    <row r="11" spans="1:8" ht="12" customHeight="1" x14ac:dyDescent="0.25">
      <c r="F11" s="88" t="s">
        <v>4</v>
      </c>
      <c r="G11" s="88"/>
    </row>
    <row r="12" spans="1:8" x14ac:dyDescent="0.25">
      <c r="F12" s="76" t="s">
        <v>114</v>
      </c>
      <c r="G12" s="76"/>
    </row>
    <row r="14" spans="1:8" ht="15.75" x14ac:dyDescent="0.25">
      <c r="A14" s="152" t="s">
        <v>115</v>
      </c>
      <c r="B14" s="152"/>
      <c r="C14" s="152"/>
      <c r="D14" s="152"/>
      <c r="E14" s="152"/>
      <c r="F14" s="152"/>
      <c r="G14" s="152"/>
      <c r="H14" s="152"/>
    </row>
    <row r="15" spans="1:8" x14ac:dyDescent="0.25">
      <c r="A15" s="153"/>
      <c r="B15" s="153"/>
      <c r="C15" s="153"/>
      <c r="D15" s="154"/>
      <c r="E15" s="154"/>
      <c r="F15" s="155"/>
      <c r="G15" s="156"/>
    </row>
    <row r="16" spans="1:8" s="85" customFormat="1" ht="24" x14ac:dyDescent="0.25">
      <c r="A16" s="157" t="s">
        <v>7</v>
      </c>
      <c r="B16" s="157" t="s">
        <v>116</v>
      </c>
      <c r="C16" s="157" t="s">
        <v>9</v>
      </c>
      <c r="D16" s="157" t="s">
        <v>117</v>
      </c>
      <c r="E16" s="157" t="s">
        <v>118</v>
      </c>
      <c r="F16" s="158" t="s">
        <v>119</v>
      </c>
      <c r="G16" s="159" t="s">
        <v>120</v>
      </c>
      <c r="H16" s="159" t="s">
        <v>17</v>
      </c>
    </row>
    <row r="17" spans="1:8" x14ac:dyDescent="0.25">
      <c r="A17" s="160">
        <v>1</v>
      </c>
      <c r="B17" s="161">
        <v>2</v>
      </c>
      <c r="C17" s="162" t="s">
        <v>121</v>
      </c>
      <c r="D17" s="163" t="s">
        <v>122</v>
      </c>
      <c r="E17" s="162" t="s">
        <v>123</v>
      </c>
      <c r="F17" s="164">
        <v>195</v>
      </c>
      <c r="G17" s="165">
        <v>3081.97</v>
      </c>
      <c r="H17" s="166">
        <v>600984.14999999991</v>
      </c>
    </row>
    <row r="18" spans="1:8" x14ac:dyDescent="0.25">
      <c r="A18" s="167"/>
      <c r="B18" s="168"/>
      <c r="C18" s="169"/>
      <c r="D18" s="163" t="s">
        <v>124</v>
      </c>
      <c r="E18" s="162" t="s">
        <v>125</v>
      </c>
      <c r="F18" s="164">
        <v>280</v>
      </c>
      <c r="G18" s="170">
        <v>2773.78</v>
      </c>
      <c r="H18" s="166">
        <v>776658.4</v>
      </c>
    </row>
    <row r="19" spans="1:8" ht="36" x14ac:dyDescent="0.25">
      <c r="A19" s="167"/>
      <c r="B19" s="168"/>
      <c r="C19" s="169"/>
      <c r="D19" s="163" t="s">
        <v>126</v>
      </c>
      <c r="E19" s="162" t="s">
        <v>127</v>
      </c>
      <c r="F19" s="164">
        <v>64</v>
      </c>
      <c r="G19" s="170">
        <v>4542.25</v>
      </c>
      <c r="H19" s="166">
        <v>290704</v>
      </c>
    </row>
    <row r="20" spans="1:8" x14ac:dyDescent="0.25">
      <c r="A20" s="167"/>
      <c r="B20" s="168"/>
      <c r="C20" s="169"/>
      <c r="D20" s="163" t="s">
        <v>128</v>
      </c>
      <c r="E20" s="162" t="s">
        <v>129</v>
      </c>
      <c r="F20" s="164">
        <v>380</v>
      </c>
      <c r="G20" s="170">
        <v>2722.4</v>
      </c>
      <c r="H20" s="166">
        <v>1034512</v>
      </c>
    </row>
    <row r="21" spans="1:8" ht="24" x14ac:dyDescent="0.25">
      <c r="A21" s="167"/>
      <c r="B21" s="168"/>
      <c r="C21" s="169"/>
      <c r="D21" s="163" t="s">
        <v>130</v>
      </c>
      <c r="E21" s="162" t="s">
        <v>131</v>
      </c>
      <c r="F21" s="164">
        <v>40</v>
      </c>
      <c r="G21" s="170">
        <v>2773.78</v>
      </c>
      <c r="H21" s="166">
        <v>110951.20000000001</v>
      </c>
    </row>
    <row r="22" spans="1:8" x14ac:dyDescent="0.25">
      <c r="A22" s="171"/>
      <c r="B22" s="168"/>
      <c r="C22" s="172" t="s">
        <v>132</v>
      </c>
      <c r="D22" s="173"/>
      <c r="E22" s="173"/>
      <c r="F22" s="174">
        <v>959</v>
      </c>
      <c r="G22" s="175"/>
      <c r="H22" s="176">
        <v>2813809.75</v>
      </c>
    </row>
    <row r="23" spans="1:8" x14ac:dyDescent="0.25">
      <c r="A23" s="160">
        <v>2</v>
      </c>
      <c r="B23" s="161">
        <v>4</v>
      </c>
      <c r="C23" s="162" t="s">
        <v>133</v>
      </c>
      <c r="D23" s="163" t="s">
        <v>122</v>
      </c>
      <c r="E23" s="162" t="s">
        <v>123</v>
      </c>
      <c r="F23" s="164">
        <v>375</v>
      </c>
      <c r="G23" s="170">
        <v>3081.97</v>
      </c>
      <c r="H23" s="166">
        <v>1155738.75</v>
      </c>
    </row>
    <row r="24" spans="1:8" x14ac:dyDescent="0.25">
      <c r="A24" s="177"/>
      <c r="B24" s="168"/>
      <c r="C24" s="169"/>
      <c r="D24" s="163" t="s">
        <v>124</v>
      </c>
      <c r="E24" s="162" t="s">
        <v>125</v>
      </c>
      <c r="F24" s="164">
        <v>350</v>
      </c>
      <c r="G24" s="170">
        <v>2773.78</v>
      </c>
      <c r="H24" s="166">
        <v>970823.00000000012</v>
      </c>
    </row>
    <row r="25" spans="1:8" ht="36" x14ac:dyDescent="0.25">
      <c r="A25" s="177"/>
      <c r="B25" s="168"/>
      <c r="C25" s="169"/>
      <c r="D25" s="163" t="s">
        <v>126</v>
      </c>
      <c r="E25" s="162" t="s">
        <v>127</v>
      </c>
      <c r="F25" s="164">
        <v>100</v>
      </c>
      <c r="G25" s="170">
        <v>4542.25</v>
      </c>
      <c r="H25" s="166">
        <v>454225</v>
      </c>
    </row>
    <row r="26" spans="1:8" x14ac:dyDescent="0.25">
      <c r="A26" s="177"/>
      <c r="B26" s="168"/>
      <c r="C26" s="169"/>
      <c r="D26" s="163" t="s">
        <v>128</v>
      </c>
      <c r="E26" s="162" t="s">
        <v>129</v>
      </c>
      <c r="F26" s="164">
        <v>310</v>
      </c>
      <c r="G26" s="170">
        <v>2722.4</v>
      </c>
      <c r="H26" s="166">
        <v>843944</v>
      </c>
    </row>
    <row r="27" spans="1:8" ht="24" x14ac:dyDescent="0.25">
      <c r="A27" s="177"/>
      <c r="B27" s="168"/>
      <c r="C27" s="169"/>
      <c r="D27" s="163" t="s">
        <v>134</v>
      </c>
      <c r="E27" s="162" t="s">
        <v>135</v>
      </c>
      <c r="F27" s="164">
        <v>5</v>
      </c>
      <c r="G27" s="170">
        <v>4542.25</v>
      </c>
      <c r="H27" s="166">
        <v>22711.25</v>
      </c>
    </row>
    <row r="28" spans="1:8" ht="24" x14ac:dyDescent="0.25">
      <c r="A28" s="177"/>
      <c r="B28" s="168"/>
      <c r="C28" s="169"/>
      <c r="D28" s="163" t="s">
        <v>136</v>
      </c>
      <c r="E28" s="162" t="s">
        <v>137</v>
      </c>
      <c r="F28" s="164">
        <v>26</v>
      </c>
      <c r="G28" s="170">
        <v>4542.25</v>
      </c>
      <c r="H28" s="166">
        <v>118098.5</v>
      </c>
    </row>
    <row r="29" spans="1:8" x14ac:dyDescent="0.25">
      <c r="A29" s="177"/>
      <c r="B29" s="168"/>
      <c r="C29" s="169"/>
      <c r="D29" s="163" t="s">
        <v>138</v>
      </c>
      <c r="E29" s="162" t="s">
        <v>139</v>
      </c>
      <c r="F29" s="164">
        <v>74</v>
      </c>
      <c r="G29" s="170">
        <v>3081.97</v>
      </c>
      <c r="H29" s="166">
        <v>228065.78</v>
      </c>
    </row>
    <row r="30" spans="1:8" ht="24" x14ac:dyDescent="0.25">
      <c r="A30" s="177"/>
      <c r="B30" s="168"/>
      <c r="C30" s="169"/>
      <c r="D30" s="163" t="s">
        <v>140</v>
      </c>
      <c r="E30" s="162" t="s">
        <v>141</v>
      </c>
      <c r="F30" s="164">
        <v>14</v>
      </c>
      <c r="G30" s="170">
        <v>3801.09</v>
      </c>
      <c r="H30" s="166">
        <v>53215.26</v>
      </c>
    </row>
    <row r="31" spans="1:8" ht="36" x14ac:dyDescent="0.25">
      <c r="A31" s="177"/>
      <c r="B31" s="168"/>
      <c r="C31" s="169"/>
      <c r="D31" s="163" t="s">
        <v>142</v>
      </c>
      <c r="E31" s="162" t="s">
        <v>143</v>
      </c>
      <c r="F31" s="164">
        <v>115</v>
      </c>
      <c r="G31" s="170">
        <v>5063.7700000000004</v>
      </c>
      <c r="H31" s="166">
        <v>582333.55000000005</v>
      </c>
    </row>
    <row r="32" spans="1:8" ht="24" x14ac:dyDescent="0.25">
      <c r="A32" s="177"/>
      <c r="B32" s="168"/>
      <c r="C32" s="169"/>
      <c r="D32" s="163" t="s">
        <v>130</v>
      </c>
      <c r="E32" s="162" t="s">
        <v>131</v>
      </c>
      <c r="F32" s="164">
        <v>20</v>
      </c>
      <c r="G32" s="170">
        <v>2773.78</v>
      </c>
      <c r="H32" s="166">
        <v>55475.600000000006</v>
      </c>
    </row>
    <row r="33" spans="1:8" x14ac:dyDescent="0.25">
      <c r="A33" s="178"/>
      <c r="B33" s="168"/>
      <c r="C33" s="172" t="s">
        <v>144</v>
      </c>
      <c r="D33" s="173"/>
      <c r="E33" s="173"/>
      <c r="F33" s="174">
        <v>1389</v>
      </c>
      <c r="G33" s="175"/>
      <c r="H33" s="176">
        <v>4484630.6899999995</v>
      </c>
    </row>
    <row r="34" spans="1:8" ht="24" x14ac:dyDescent="0.25">
      <c r="A34" s="160">
        <v>3</v>
      </c>
      <c r="B34" s="161">
        <v>6</v>
      </c>
      <c r="C34" s="162" t="s">
        <v>63</v>
      </c>
      <c r="D34" s="163" t="s">
        <v>145</v>
      </c>
      <c r="E34" s="162" t="s">
        <v>146</v>
      </c>
      <c r="F34" s="164">
        <v>91</v>
      </c>
      <c r="G34" s="170">
        <v>3081.97</v>
      </c>
      <c r="H34" s="166">
        <v>280459.26999999996</v>
      </c>
    </row>
    <row r="35" spans="1:8" x14ac:dyDescent="0.25">
      <c r="A35" s="177"/>
      <c r="B35" s="168"/>
      <c r="C35" s="169"/>
      <c r="D35" s="163" t="s">
        <v>147</v>
      </c>
      <c r="E35" s="162" t="s">
        <v>148</v>
      </c>
      <c r="F35" s="164">
        <v>47</v>
      </c>
      <c r="G35" s="170">
        <v>3081.97</v>
      </c>
      <c r="H35" s="166">
        <v>144852.59</v>
      </c>
    </row>
    <row r="36" spans="1:8" x14ac:dyDescent="0.25">
      <c r="A36" s="177"/>
      <c r="B36" s="168"/>
      <c r="C36" s="169"/>
      <c r="D36" s="163" t="s">
        <v>122</v>
      </c>
      <c r="E36" s="162" t="s">
        <v>123</v>
      </c>
      <c r="F36" s="164">
        <v>82</v>
      </c>
      <c r="G36" s="170">
        <v>3081.97</v>
      </c>
      <c r="H36" s="166">
        <v>252721.53999999998</v>
      </c>
    </row>
    <row r="37" spans="1:8" x14ac:dyDescent="0.25">
      <c r="A37" s="177"/>
      <c r="B37" s="168"/>
      <c r="C37" s="169"/>
      <c r="D37" s="163" t="s">
        <v>124</v>
      </c>
      <c r="E37" s="162" t="s">
        <v>125</v>
      </c>
      <c r="F37" s="164">
        <v>825</v>
      </c>
      <c r="G37" s="170">
        <v>2773.78</v>
      </c>
      <c r="H37" s="166">
        <v>2288368.5</v>
      </c>
    </row>
    <row r="38" spans="1:8" ht="36" x14ac:dyDescent="0.25">
      <c r="A38" s="177"/>
      <c r="B38" s="168"/>
      <c r="C38" s="169"/>
      <c r="D38" s="163" t="s">
        <v>126</v>
      </c>
      <c r="E38" s="162" t="s">
        <v>127</v>
      </c>
      <c r="F38" s="164">
        <v>250</v>
      </c>
      <c r="G38" s="170">
        <v>4542.25</v>
      </c>
      <c r="H38" s="166">
        <v>1135562.5</v>
      </c>
    </row>
    <row r="39" spans="1:8" ht="24" x14ac:dyDescent="0.25">
      <c r="A39" s="177"/>
      <c r="B39" s="168"/>
      <c r="C39" s="169"/>
      <c r="D39" s="163" t="s">
        <v>149</v>
      </c>
      <c r="E39" s="162" t="s">
        <v>150</v>
      </c>
      <c r="F39" s="164">
        <v>42</v>
      </c>
      <c r="G39" s="170">
        <v>3081.97</v>
      </c>
      <c r="H39" s="166">
        <v>129442.73999999999</v>
      </c>
    </row>
    <row r="40" spans="1:8" ht="24" x14ac:dyDescent="0.25">
      <c r="A40" s="177"/>
      <c r="B40" s="168"/>
      <c r="C40" s="169"/>
      <c r="D40" s="163" t="s">
        <v>151</v>
      </c>
      <c r="E40" s="162" t="s">
        <v>152</v>
      </c>
      <c r="F40" s="164">
        <v>145</v>
      </c>
      <c r="G40" s="170">
        <v>4281.5</v>
      </c>
      <c r="H40" s="166">
        <v>620817.5</v>
      </c>
    </row>
    <row r="41" spans="1:8" x14ac:dyDescent="0.25">
      <c r="A41" s="177"/>
      <c r="B41" s="168"/>
      <c r="C41" s="169"/>
      <c r="D41" s="163" t="s">
        <v>153</v>
      </c>
      <c r="E41" s="162" t="s">
        <v>154</v>
      </c>
      <c r="F41" s="164">
        <v>33</v>
      </c>
      <c r="G41" s="170">
        <v>3081.97</v>
      </c>
      <c r="H41" s="166">
        <v>101705.01</v>
      </c>
    </row>
    <row r="42" spans="1:8" ht="24" x14ac:dyDescent="0.25">
      <c r="A42" s="177"/>
      <c r="B42" s="168"/>
      <c r="C42" s="169"/>
      <c r="D42" s="163" t="s">
        <v>155</v>
      </c>
      <c r="E42" s="162" t="s">
        <v>156</v>
      </c>
      <c r="F42" s="164">
        <v>131</v>
      </c>
      <c r="G42" s="170">
        <v>4542.25</v>
      </c>
      <c r="H42" s="166">
        <v>595034.75</v>
      </c>
    </row>
    <row r="43" spans="1:8" x14ac:dyDescent="0.25">
      <c r="A43" s="177"/>
      <c r="B43" s="168"/>
      <c r="C43" s="169"/>
      <c r="D43" s="163" t="s">
        <v>128</v>
      </c>
      <c r="E43" s="162" t="s">
        <v>129</v>
      </c>
      <c r="F43" s="164">
        <v>324</v>
      </c>
      <c r="G43" s="170">
        <v>2722.4</v>
      </c>
      <c r="H43" s="166">
        <v>882057.6</v>
      </c>
    </row>
    <row r="44" spans="1:8" ht="24" x14ac:dyDescent="0.25">
      <c r="A44" s="177"/>
      <c r="B44" s="168"/>
      <c r="C44" s="169"/>
      <c r="D44" s="163" t="s">
        <v>134</v>
      </c>
      <c r="E44" s="162" t="s">
        <v>135</v>
      </c>
      <c r="F44" s="164">
        <v>26</v>
      </c>
      <c r="G44" s="170">
        <v>4542.25</v>
      </c>
      <c r="H44" s="166">
        <v>118098.5</v>
      </c>
    </row>
    <row r="45" spans="1:8" ht="24" x14ac:dyDescent="0.25">
      <c r="A45" s="177"/>
      <c r="B45" s="168"/>
      <c r="C45" s="169"/>
      <c r="D45" s="163" t="s">
        <v>136</v>
      </c>
      <c r="E45" s="162" t="s">
        <v>137</v>
      </c>
      <c r="F45" s="164">
        <v>252</v>
      </c>
      <c r="G45" s="170">
        <v>4542.25</v>
      </c>
      <c r="H45" s="166">
        <v>1144647</v>
      </c>
    </row>
    <row r="46" spans="1:8" ht="24" x14ac:dyDescent="0.25">
      <c r="A46" s="177"/>
      <c r="B46" s="168"/>
      <c r="C46" s="169"/>
      <c r="D46" s="163" t="s">
        <v>140</v>
      </c>
      <c r="E46" s="162" t="s">
        <v>141</v>
      </c>
      <c r="F46" s="164">
        <v>150</v>
      </c>
      <c r="G46" s="170">
        <v>3801.09</v>
      </c>
      <c r="H46" s="166">
        <v>570163.5</v>
      </c>
    </row>
    <row r="47" spans="1:8" ht="36" x14ac:dyDescent="0.25">
      <c r="A47" s="177"/>
      <c r="B47" s="168"/>
      <c r="C47" s="169"/>
      <c r="D47" s="163" t="s">
        <v>142</v>
      </c>
      <c r="E47" s="162" t="s">
        <v>143</v>
      </c>
      <c r="F47" s="164">
        <v>363</v>
      </c>
      <c r="G47" s="170">
        <v>5063.7700000000004</v>
      </c>
      <c r="H47" s="166">
        <v>1838148.5100000002</v>
      </c>
    </row>
    <row r="48" spans="1:8" ht="24" x14ac:dyDescent="0.25">
      <c r="A48" s="177"/>
      <c r="B48" s="168"/>
      <c r="C48" s="169"/>
      <c r="D48" s="163" t="s">
        <v>130</v>
      </c>
      <c r="E48" s="162" t="s">
        <v>131</v>
      </c>
      <c r="F48" s="164">
        <v>75</v>
      </c>
      <c r="G48" s="170">
        <v>2773.78</v>
      </c>
      <c r="H48" s="166">
        <v>208033.50000000003</v>
      </c>
    </row>
    <row r="49" spans="1:8" x14ac:dyDescent="0.25">
      <c r="A49" s="178"/>
      <c r="B49" s="168"/>
      <c r="C49" s="172" t="s">
        <v>69</v>
      </c>
      <c r="D49" s="173"/>
      <c r="E49" s="173"/>
      <c r="F49" s="174">
        <v>2836</v>
      </c>
      <c r="G49" s="175"/>
      <c r="H49" s="176">
        <v>10310113.01</v>
      </c>
    </row>
    <row r="50" spans="1:8" x14ac:dyDescent="0.25">
      <c r="A50" s="160">
        <v>4</v>
      </c>
      <c r="B50" s="161">
        <v>14</v>
      </c>
      <c r="C50" s="162" t="s">
        <v>157</v>
      </c>
      <c r="D50" s="163" t="s">
        <v>122</v>
      </c>
      <c r="E50" s="162" t="s">
        <v>123</v>
      </c>
      <c r="F50" s="164">
        <v>10</v>
      </c>
      <c r="G50" s="170">
        <v>3081.97</v>
      </c>
      <c r="H50" s="166">
        <v>30819.699999999997</v>
      </c>
    </row>
    <row r="51" spans="1:8" x14ac:dyDescent="0.25">
      <c r="A51" s="177"/>
      <c r="B51" s="168"/>
      <c r="C51" s="169"/>
      <c r="D51" s="163" t="s">
        <v>124</v>
      </c>
      <c r="E51" s="162" t="s">
        <v>125</v>
      </c>
      <c r="F51" s="164">
        <v>1585</v>
      </c>
      <c r="G51" s="170">
        <v>2773.78</v>
      </c>
      <c r="H51" s="166">
        <v>4396441.3000000007</v>
      </c>
    </row>
    <row r="52" spans="1:8" x14ac:dyDescent="0.25">
      <c r="A52" s="177"/>
      <c r="B52" s="168"/>
      <c r="C52" s="169"/>
      <c r="D52" s="163" t="s">
        <v>128</v>
      </c>
      <c r="E52" s="162" t="s">
        <v>129</v>
      </c>
      <c r="F52" s="164">
        <v>250</v>
      </c>
      <c r="G52" s="170">
        <v>2722.4</v>
      </c>
      <c r="H52" s="166">
        <v>680600</v>
      </c>
    </row>
    <row r="53" spans="1:8" ht="24" x14ac:dyDescent="0.25">
      <c r="A53" s="177"/>
      <c r="B53" s="168"/>
      <c r="C53" s="169"/>
      <c r="D53" s="163" t="s">
        <v>140</v>
      </c>
      <c r="E53" s="162" t="s">
        <v>141</v>
      </c>
      <c r="F53" s="164">
        <v>43</v>
      </c>
      <c r="G53" s="170">
        <v>3801.09</v>
      </c>
      <c r="H53" s="166">
        <v>163446.87</v>
      </c>
    </row>
    <row r="54" spans="1:8" ht="24" x14ac:dyDescent="0.25">
      <c r="A54" s="177"/>
      <c r="B54" s="168"/>
      <c r="C54" s="169"/>
      <c r="D54" s="163" t="s">
        <v>158</v>
      </c>
      <c r="E54" s="162" t="s">
        <v>159</v>
      </c>
      <c r="F54" s="164">
        <v>40</v>
      </c>
      <c r="G54" s="170">
        <v>5063.7700000000004</v>
      </c>
      <c r="H54" s="166">
        <v>202550.80000000002</v>
      </c>
    </row>
    <row r="55" spans="1:8" ht="24" x14ac:dyDescent="0.25">
      <c r="A55" s="177"/>
      <c r="B55" s="168"/>
      <c r="C55" s="169"/>
      <c r="D55" s="163" t="s">
        <v>130</v>
      </c>
      <c r="E55" s="162" t="s">
        <v>131</v>
      </c>
      <c r="F55" s="164">
        <v>120</v>
      </c>
      <c r="G55" s="170">
        <v>2773.78</v>
      </c>
      <c r="H55" s="166">
        <v>332853.60000000003</v>
      </c>
    </row>
    <row r="56" spans="1:8" x14ac:dyDescent="0.25">
      <c r="A56" s="178"/>
      <c r="B56" s="168"/>
      <c r="C56" s="172" t="s">
        <v>160</v>
      </c>
      <c r="D56" s="173"/>
      <c r="E56" s="173"/>
      <c r="F56" s="174">
        <v>2048</v>
      </c>
      <c r="G56" s="175"/>
      <c r="H56" s="176">
        <v>5806712.2700000005</v>
      </c>
    </row>
    <row r="57" spans="1:8" x14ac:dyDescent="0.25">
      <c r="A57" s="160">
        <v>5</v>
      </c>
      <c r="B57" s="161">
        <v>37</v>
      </c>
      <c r="C57" s="162" t="s">
        <v>25</v>
      </c>
      <c r="D57" s="163" t="s">
        <v>161</v>
      </c>
      <c r="E57" s="162" t="s">
        <v>162</v>
      </c>
      <c r="F57" s="164">
        <v>26</v>
      </c>
      <c r="G57" s="170">
        <v>3081.97</v>
      </c>
      <c r="H57" s="166">
        <v>80131.22</v>
      </c>
    </row>
    <row r="58" spans="1:8" ht="36" x14ac:dyDescent="0.25">
      <c r="A58" s="177"/>
      <c r="B58" s="168"/>
      <c r="C58" s="169"/>
      <c r="D58" s="163" t="s">
        <v>163</v>
      </c>
      <c r="E58" s="162" t="s">
        <v>164</v>
      </c>
      <c r="F58" s="164">
        <v>3</v>
      </c>
      <c r="G58" s="170">
        <v>4542.25</v>
      </c>
      <c r="H58" s="166">
        <v>13626.75</v>
      </c>
    </row>
    <row r="59" spans="1:8" x14ac:dyDescent="0.25">
      <c r="A59" s="177"/>
      <c r="B59" s="168"/>
      <c r="C59" s="169"/>
      <c r="D59" s="163" t="s">
        <v>165</v>
      </c>
      <c r="E59" s="162" t="s">
        <v>166</v>
      </c>
      <c r="F59" s="164">
        <v>15</v>
      </c>
      <c r="G59" s="170">
        <v>3081.97</v>
      </c>
      <c r="H59" s="166">
        <v>46229.549999999996</v>
      </c>
    </row>
    <row r="60" spans="1:8" ht="36" x14ac:dyDescent="0.25">
      <c r="A60" s="177"/>
      <c r="B60" s="168"/>
      <c r="C60" s="169"/>
      <c r="D60" s="163" t="s">
        <v>167</v>
      </c>
      <c r="E60" s="162" t="s">
        <v>168</v>
      </c>
      <c r="F60" s="164">
        <v>170</v>
      </c>
      <c r="G60" s="170">
        <v>4542.25</v>
      </c>
      <c r="H60" s="166">
        <v>772182.5</v>
      </c>
    </row>
    <row r="61" spans="1:8" ht="24" x14ac:dyDescent="0.25">
      <c r="A61" s="177"/>
      <c r="B61" s="168"/>
      <c r="C61" s="169"/>
      <c r="D61" s="163" t="s">
        <v>145</v>
      </c>
      <c r="E61" s="162" t="s">
        <v>146</v>
      </c>
      <c r="F61" s="164">
        <v>188</v>
      </c>
      <c r="G61" s="170">
        <v>3081.97</v>
      </c>
      <c r="H61" s="166">
        <v>579410.36</v>
      </c>
    </row>
    <row r="62" spans="1:8" ht="24" x14ac:dyDescent="0.25">
      <c r="A62" s="177"/>
      <c r="B62" s="168"/>
      <c r="C62" s="169"/>
      <c r="D62" s="163" t="s">
        <v>169</v>
      </c>
      <c r="E62" s="162" t="s">
        <v>170</v>
      </c>
      <c r="F62" s="164">
        <v>5</v>
      </c>
      <c r="G62" s="170">
        <v>4542.25</v>
      </c>
      <c r="H62" s="166">
        <v>22711.25</v>
      </c>
    </row>
    <row r="63" spans="1:8" x14ac:dyDescent="0.25">
      <c r="A63" s="177"/>
      <c r="B63" s="168"/>
      <c r="C63" s="169"/>
      <c r="D63" s="163" t="s">
        <v>147</v>
      </c>
      <c r="E63" s="162" t="s">
        <v>148</v>
      </c>
      <c r="F63" s="164">
        <v>81</v>
      </c>
      <c r="G63" s="170">
        <v>3081.97</v>
      </c>
      <c r="H63" s="166">
        <v>249639.56999999998</v>
      </c>
    </row>
    <row r="64" spans="1:8" x14ac:dyDescent="0.25">
      <c r="A64" s="177"/>
      <c r="B64" s="168"/>
      <c r="C64" s="169"/>
      <c r="D64" s="163" t="s">
        <v>171</v>
      </c>
      <c r="E64" s="162" t="s">
        <v>172</v>
      </c>
      <c r="F64" s="164">
        <v>10</v>
      </c>
      <c r="G64" s="170">
        <v>3081.97</v>
      </c>
      <c r="H64" s="166">
        <v>30819.699999999997</v>
      </c>
    </row>
    <row r="65" spans="1:8" x14ac:dyDescent="0.25">
      <c r="A65" s="177"/>
      <c r="B65" s="168"/>
      <c r="C65" s="169"/>
      <c r="D65" s="163" t="s">
        <v>122</v>
      </c>
      <c r="E65" s="162" t="s">
        <v>123</v>
      </c>
      <c r="F65" s="164">
        <v>206</v>
      </c>
      <c r="G65" s="170">
        <v>3081.97</v>
      </c>
      <c r="H65" s="166">
        <v>634885.81999999995</v>
      </c>
    </row>
    <row r="66" spans="1:8" ht="24" x14ac:dyDescent="0.25">
      <c r="A66" s="177"/>
      <c r="B66" s="168"/>
      <c r="C66" s="169"/>
      <c r="D66" s="163" t="s">
        <v>173</v>
      </c>
      <c r="E66" s="162" t="s">
        <v>174</v>
      </c>
      <c r="F66" s="164">
        <v>45</v>
      </c>
      <c r="G66" s="170">
        <v>4542.25</v>
      </c>
      <c r="H66" s="166">
        <v>204401.25</v>
      </c>
    </row>
    <row r="67" spans="1:8" ht="36" x14ac:dyDescent="0.25">
      <c r="A67" s="177"/>
      <c r="B67" s="168"/>
      <c r="C67" s="169"/>
      <c r="D67" s="163" t="s">
        <v>126</v>
      </c>
      <c r="E67" s="162" t="s">
        <v>127</v>
      </c>
      <c r="F67" s="164">
        <v>168</v>
      </c>
      <c r="G67" s="170">
        <v>4542.25</v>
      </c>
      <c r="H67" s="166">
        <v>763098</v>
      </c>
    </row>
    <row r="68" spans="1:8" x14ac:dyDescent="0.25">
      <c r="A68" s="177"/>
      <c r="B68" s="168"/>
      <c r="C68" s="169"/>
      <c r="D68" s="163" t="s">
        <v>175</v>
      </c>
      <c r="E68" s="162" t="s">
        <v>176</v>
      </c>
      <c r="F68" s="164">
        <v>450</v>
      </c>
      <c r="G68" s="170">
        <v>3081.97</v>
      </c>
      <c r="H68" s="166">
        <v>1386886.5</v>
      </c>
    </row>
    <row r="69" spans="1:8" x14ac:dyDescent="0.25">
      <c r="A69" s="177"/>
      <c r="B69" s="168"/>
      <c r="C69" s="169"/>
      <c r="D69" s="163" t="s">
        <v>177</v>
      </c>
      <c r="E69" s="162" t="s">
        <v>178</v>
      </c>
      <c r="F69" s="164">
        <v>140</v>
      </c>
      <c r="G69" s="170">
        <v>3081.97</v>
      </c>
      <c r="H69" s="166">
        <v>431475.8</v>
      </c>
    </row>
    <row r="70" spans="1:8" ht="24" x14ac:dyDescent="0.25">
      <c r="A70" s="177"/>
      <c r="B70" s="168"/>
      <c r="C70" s="169"/>
      <c r="D70" s="163" t="s">
        <v>149</v>
      </c>
      <c r="E70" s="162" t="s">
        <v>150</v>
      </c>
      <c r="F70" s="164">
        <v>20</v>
      </c>
      <c r="G70" s="170">
        <v>3081.97</v>
      </c>
      <c r="H70" s="166">
        <v>61639.399999999994</v>
      </c>
    </row>
    <row r="71" spans="1:8" ht="24" x14ac:dyDescent="0.25">
      <c r="A71" s="177"/>
      <c r="B71" s="168"/>
      <c r="C71" s="169"/>
      <c r="D71" s="163" t="s">
        <v>151</v>
      </c>
      <c r="E71" s="162" t="s">
        <v>152</v>
      </c>
      <c r="F71" s="164">
        <v>10</v>
      </c>
      <c r="G71" s="170">
        <v>4281.5</v>
      </c>
      <c r="H71" s="166">
        <v>42815</v>
      </c>
    </row>
    <row r="72" spans="1:8" x14ac:dyDescent="0.25">
      <c r="A72" s="177"/>
      <c r="B72" s="168"/>
      <c r="C72" s="169"/>
      <c r="D72" s="163" t="s">
        <v>153</v>
      </c>
      <c r="E72" s="162" t="s">
        <v>154</v>
      </c>
      <c r="F72" s="164">
        <v>10</v>
      </c>
      <c r="G72" s="170">
        <v>3081.97</v>
      </c>
      <c r="H72" s="166">
        <v>30819.699999999997</v>
      </c>
    </row>
    <row r="73" spans="1:8" ht="24" x14ac:dyDescent="0.25">
      <c r="A73" s="177"/>
      <c r="B73" s="168"/>
      <c r="C73" s="169"/>
      <c r="D73" s="163" t="s">
        <v>155</v>
      </c>
      <c r="E73" s="162" t="s">
        <v>156</v>
      </c>
      <c r="F73" s="164">
        <v>10</v>
      </c>
      <c r="G73" s="170">
        <v>4542.25</v>
      </c>
      <c r="H73" s="166">
        <v>45422.5</v>
      </c>
    </row>
    <row r="74" spans="1:8" x14ac:dyDescent="0.25">
      <c r="A74" s="177"/>
      <c r="B74" s="168"/>
      <c r="C74" s="169"/>
      <c r="D74" s="163" t="s">
        <v>179</v>
      </c>
      <c r="E74" s="162" t="s">
        <v>180</v>
      </c>
      <c r="F74" s="164">
        <v>27</v>
      </c>
      <c r="G74" s="170">
        <v>3081.97</v>
      </c>
      <c r="H74" s="166">
        <v>83213.189999999988</v>
      </c>
    </row>
    <row r="75" spans="1:8" x14ac:dyDescent="0.25">
      <c r="A75" s="177"/>
      <c r="B75" s="168"/>
      <c r="C75" s="169"/>
      <c r="D75" s="163" t="s">
        <v>128</v>
      </c>
      <c r="E75" s="162" t="s">
        <v>129</v>
      </c>
      <c r="F75" s="164">
        <v>201</v>
      </c>
      <c r="G75" s="170">
        <v>2722.4</v>
      </c>
      <c r="H75" s="166">
        <v>547202.4</v>
      </c>
    </row>
    <row r="76" spans="1:8" ht="24" x14ac:dyDescent="0.25">
      <c r="A76" s="177"/>
      <c r="B76" s="168"/>
      <c r="C76" s="169"/>
      <c r="D76" s="163" t="s">
        <v>181</v>
      </c>
      <c r="E76" s="162" t="s">
        <v>182</v>
      </c>
      <c r="F76" s="164">
        <v>16</v>
      </c>
      <c r="G76" s="170">
        <v>4542.25</v>
      </c>
      <c r="H76" s="166">
        <v>72676</v>
      </c>
    </row>
    <row r="77" spans="1:8" ht="24" x14ac:dyDescent="0.25">
      <c r="A77" s="177"/>
      <c r="B77" s="168"/>
      <c r="C77" s="169"/>
      <c r="D77" s="163" t="s">
        <v>134</v>
      </c>
      <c r="E77" s="162" t="s">
        <v>135</v>
      </c>
      <c r="F77" s="164">
        <v>90</v>
      </c>
      <c r="G77" s="170">
        <v>4542.25</v>
      </c>
      <c r="H77" s="166">
        <v>408802.5</v>
      </c>
    </row>
    <row r="78" spans="1:8" x14ac:dyDescent="0.25">
      <c r="A78" s="177"/>
      <c r="B78" s="168"/>
      <c r="C78" s="169"/>
      <c r="D78" s="163" t="s">
        <v>183</v>
      </c>
      <c r="E78" s="162" t="s">
        <v>184</v>
      </c>
      <c r="F78" s="164">
        <v>190</v>
      </c>
      <c r="G78" s="170">
        <v>3081.97</v>
      </c>
      <c r="H78" s="166">
        <v>585574.29999999993</v>
      </c>
    </row>
    <row r="79" spans="1:8" x14ac:dyDescent="0.25">
      <c r="A79" s="177"/>
      <c r="B79" s="168"/>
      <c r="C79" s="169"/>
      <c r="D79" s="163" t="s">
        <v>185</v>
      </c>
      <c r="E79" s="162" t="s">
        <v>186</v>
      </c>
      <c r="F79" s="164">
        <v>14</v>
      </c>
      <c r="G79" s="170">
        <v>3081.97</v>
      </c>
      <c r="H79" s="166">
        <v>43147.579999999994</v>
      </c>
    </row>
    <row r="80" spans="1:8" ht="24" x14ac:dyDescent="0.25">
      <c r="A80" s="177"/>
      <c r="B80" s="168"/>
      <c r="C80" s="169"/>
      <c r="D80" s="163" t="s">
        <v>136</v>
      </c>
      <c r="E80" s="162" t="s">
        <v>137</v>
      </c>
      <c r="F80" s="164">
        <v>150</v>
      </c>
      <c r="G80" s="170">
        <v>4542.25</v>
      </c>
      <c r="H80" s="166">
        <v>681337.5</v>
      </c>
    </row>
    <row r="81" spans="1:8" ht="24" x14ac:dyDescent="0.25">
      <c r="A81" s="177"/>
      <c r="B81" s="168"/>
      <c r="C81" s="169"/>
      <c r="D81" s="163" t="s">
        <v>140</v>
      </c>
      <c r="E81" s="162" t="s">
        <v>141</v>
      </c>
      <c r="F81" s="164">
        <v>104</v>
      </c>
      <c r="G81" s="170">
        <v>3801.09</v>
      </c>
      <c r="H81" s="166">
        <v>395313.36</v>
      </c>
    </row>
    <row r="82" spans="1:8" ht="36" x14ac:dyDescent="0.25">
      <c r="A82" s="177"/>
      <c r="B82" s="168"/>
      <c r="C82" s="169"/>
      <c r="D82" s="163" t="s">
        <v>142</v>
      </c>
      <c r="E82" s="162" t="s">
        <v>143</v>
      </c>
      <c r="F82" s="164">
        <v>200</v>
      </c>
      <c r="G82" s="170">
        <v>5063.7700000000004</v>
      </c>
      <c r="H82" s="166">
        <v>1012754.0000000001</v>
      </c>
    </row>
    <row r="83" spans="1:8" x14ac:dyDescent="0.25">
      <c r="A83" s="178"/>
      <c r="B83" s="168"/>
      <c r="C83" s="172" t="s">
        <v>187</v>
      </c>
      <c r="D83" s="173"/>
      <c r="E83" s="173"/>
      <c r="F83" s="174">
        <v>2549</v>
      </c>
      <c r="G83" s="175"/>
      <c r="H83" s="176">
        <v>9226215.7000000011</v>
      </c>
    </row>
    <row r="84" spans="1:8" ht="24" x14ac:dyDescent="0.25">
      <c r="A84" s="160">
        <v>6</v>
      </c>
      <c r="B84" s="161">
        <v>38</v>
      </c>
      <c r="C84" s="162" t="s">
        <v>35</v>
      </c>
      <c r="D84" s="163" t="s">
        <v>188</v>
      </c>
      <c r="E84" s="162" t="s">
        <v>189</v>
      </c>
      <c r="F84" s="164">
        <v>2</v>
      </c>
      <c r="G84" s="170">
        <v>3081.97</v>
      </c>
      <c r="H84" s="166">
        <v>6163.94</v>
      </c>
    </row>
    <row r="85" spans="1:8" x14ac:dyDescent="0.25">
      <c r="A85" s="177"/>
      <c r="B85" s="168"/>
      <c r="C85" s="169"/>
      <c r="D85" s="163" t="s">
        <v>147</v>
      </c>
      <c r="E85" s="162" t="s">
        <v>148</v>
      </c>
      <c r="F85" s="164">
        <v>2</v>
      </c>
      <c r="G85" s="170">
        <v>3081.97</v>
      </c>
      <c r="H85" s="166">
        <v>6163.94</v>
      </c>
    </row>
    <row r="86" spans="1:8" x14ac:dyDescent="0.25">
      <c r="A86" s="177"/>
      <c r="B86" s="168"/>
      <c r="C86" s="169"/>
      <c r="D86" s="163" t="s">
        <v>124</v>
      </c>
      <c r="E86" s="162" t="s">
        <v>125</v>
      </c>
      <c r="F86" s="164">
        <v>28</v>
      </c>
      <c r="G86" s="170">
        <v>2773.78</v>
      </c>
      <c r="H86" s="166">
        <v>77665.840000000011</v>
      </c>
    </row>
    <row r="87" spans="1:8" ht="36" x14ac:dyDescent="0.25">
      <c r="A87" s="177"/>
      <c r="B87" s="168"/>
      <c r="C87" s="169"/>
      <c r="D87" s="163" t="s">
        <v>126</v>
      </c>
      <c r="E87" s="162" t="s">
        <v>127</v>
      </c>
      <c r="F87" s="164">
        <v>13</v>
      </c>
      <c r="G87" s="170">
        <v>4542.25</v>
      </c>
      <c r="H87" s="166">
        <v>59049.25</v>
      </c>
    </row>
    <row r="88" spans="1:8" x14ac:dyDescent="0.25">
      <c r="A88" s="177"/>
      <c r="B88" s="168"/>
      <c r="C88" s="169"/>
      <c r="D88" s="163" t="s">
        <v>128</v>
      </c>
      <c r="E88" s="162" t="s">
        <v>129</v>
      </c>
      <c r="F88" s="164">
        <v>120</v>
      </c>
      <c r="G88" s="170">
        <v>2722.4</v>
      </c>
      <c r="H88" s="166">
        <v>326688</v>
      </c>
    </row>
    <row r="89" spans="1:8" ht="24" x14ac:dyDescent="0.25">
      <c r="A89" s="177"/>
      <c r="B89" s="168"/>
      <c r="C89" s="169"/>
      <c r="D89" s="163" t="s">
        <v>181</v>
      </c>
      <c r="E89" s="162" t="s">
        <v>182</v>
      </c>
      <c r="F89" s="164">
        <v>2</v>
      </c>
      <c r="G89" s="170">
        <v>4542.25</v>
      </c>
      <c r="H89" s="166">
        <v>9084.5</v>
      </c>
    </row>
    <row r="90" spans="1:8" x14ac:dyDescent="0.25">
      <c r="A90" s="177"/>
      <c r="B90" s="168"/>
      <c r="C90" s="169"/>
      <c r="D90" s="163" t="s">
        <v>183</v>
      </c>
      <c r="E90" s="162" t="s">
        <v>184</v>
      </c>
      <c r="F90" s="164">
        <v>72</v>
      </c>
      <c r="G90" s="170">
        <v>3081.97</v>
      </c>
      <c r="H90" s="166">
        <v>221901.84</v>
      </c>
    </row>
    <row r="91" spans="1:8" ht="36" x14ac:dyDescent="0.25">
      <c r="A91" s="177"/>
      <c r="B91" s="168"/>
      <c r="C91" s="169"/>
      <c r="D91" s="163" t="s">
        <v>142</v>
      </c>
      <c r="E91" s="162" t="s">
        <v>143</v>
      </c>
      <c r="F91" s="164">
        <v>10</v>
      </c>
      <c r="G91" s="170">
        <v>5063.7700000000004</v>
      </c>
      <c r="H91" s="166">
        <v>50637.700000000004</v>
      </c>
    </row>
    <row r="92" spans="1:8" x14ac:dyDescent="0.25">
      <c r="A92" s="178"/>
      <c r="B92" s="168"/>
      <c r="C92" s="172" t="s">
        <v>100</v>
      </c>
      <c r="D92" s="173"/>
      <c r="E92" s="173"/>
      <c r="F92" s="174">
        <v>249</v>
      </c>
      <c r="G92" s="175"/>
      <c r="H92" s="176">
        <v>757355.01</v>
      </c>
    </row>
    <row r="93" spans="1:8" x14ac:dyDescent="0.25">
      <c r="A93" s="160">
        <v>7</v>
      </c>
      <c r="B93" s="161">
        <v>42</v>
      </c>
      <c r="C93" s="162" t="s">
        <v>40</v>
      </c>
      <c r="D93" s="163" t="s">
        <v>161</v>
      </c>
      <c r="E93" s="162" t="s">
        <v>162</v>
      </c>
      <c r="F93" s="164">
        <v>15</v>
      </c>
      <c r="G93" s="170">
        <v>3081.97</v>
      </c>
      <c r="H93" s="166">
        <v>46229.549999999996</v>
      </c>
    </row>
    <row r="94" spans="1:8" ht="36" x14ac:dyDescent="0.25">
      <c r="A94" s="177"/>
      <c r="B94" s="168"/>
      <c r="C94" s="169"/>
      <c r="D94" s="163" t="s">
        <v>163</v>
      </c>
      <c r="E94" s="162" t="s">
        <v>164</v>
      </c>
      <c r="F94" s="164">
        <v>102</v>
      </c>
      <c r="G94" s="170">
        <v>4542.25</v>
      </c>
      <c r="H94" s="166">
        <v>463309.5</v>
      </c>
    </row>
    <row r="95" spans="1:8" x14ac:dyDescent="0.25">
      <c r="A95" s="177"/>
      <c r="B95" s="168"/>
      <c r="C95" s="169"/>
      <c r="D95" s="163" t="s">
        <v>188</v>
      </c>
      <c r="E95" s="162" t="s">
        <v>189</v>
      </c>
      <c r="F95" s="164">
        <v>18</v>
      </c>
      <c r="G95" s="170">
        <v>3081.97</v>
      </c>
      <c r="H95" s="166">
        <v>55475.46</v>
      </c>
    </row>
    <row r="96" spans="1:8" ht="36" x14ac:dyDescent="0.25">
      <c r="A96" s="177"/>
      <c r="B96" s="168"/>
      <c r="C96" s="169"/>
      <c r="D96" s="163" t="s">
        <v>167</v>
      </c>
      <c r="E96" s="162" t="s">
        <v>168</v>
      </c>
      <c r="F96" s="164">
        <v>44</v>
      </c>
      <c r="G96" s="170">
        <v>4542.25</v>
      </c>
      <c r="H96" s="166">
        <v>199859</v>
      </c>
    </row>
    <row r="97" spans="1:8" ht="24" x14ac:dyDescent="0.25">
      <c r="A97" s="177"/>
      <c r="B97" s="168"/>
      <c r="C97" s="169"/>
      <c r="D97" s="163" t="s">
        <v>145</v>
      </c>
      <c r="E97" s="162" t="s">
        <v>146</v>
      </c>
      <c r="F97" s="164">
        <v>5</v>
      </c>
      <c r="G97" s="170">
        <v>3081.97</v>
      </c>
      <c r="H97" s="166">
        <v>15409.849999999999</v>
      </c>
    </row>
    <row r="98" spans="1:8" x14ac:dyDescent="0.25">
      <c r="A98" s="177"/>
      <c r="B98" s="168"/>
      <c r="C98" s="169"/>
      <c r="D98" s="163" t="s">
        <v>190</v>
      </c>
      <c r="E98" s="162" t="s">
        <v>191</v>
      </c>
      <c r="F98" s="164">
        <v>28</v>
      </c>
      <c r="G98" s="170">
        <v>3081.97</v>
      </c>
      <c r="H98" s="166">
        <v>86295.159999999989</v>
      </c>
    </row>
    <row r="99" spans="1:8" ht="24" x14ac:dyDescent="0.25">
      <c r="A99" s="177"/>
      <c r="B99" s="168"/>
      <c r="C99" s="169"/>
      <c r="D99" s="163" t="s">
        <v>173</v>
      </c>
      <c r="E99" s="162" t="s">
        <v>174</v>
      </c>
      <c r="F99" s="164">
        <v>324</v>
      </c>
      <c r="G99" s="170">
        <v>4542.25</v>
      </c>
      <c r="H99" s="166">
        <v>1471689</v>
      </c>
    </row>
    <row r="100" spans="1:8" x14ac:dyDescent="0.25">
      <c r="A100" s="177"/>
      <c r="B100" s="168"/>
      <c r="C100" s="169"/>
      <c r="D100" s="163" t="s">
        <v>124</v>
      </c>
      <c r="E100" s="162" t="s">
        <v>125</v>
      </c>
      <c r="F100" s="164">
        <v>205</v>
      </c>
      <c r="G100" s="170">
        <v>2773.78</v>
      </c>
      <c r="H100" s="166">
        <v>568624.9</v>
      </c>
    </row>
    <row r="101" spans="1:8" ht="36" x14ac:dyDescent="0.25">
      <c r="A101" s="177"/>
      <c r="B101" s="168"/>
      <c r="C101" s="169"/>
      <c r="D101" s="163" t="s">
        <v>126</v>
      </c>
      <c r="E101" s="162" t="s">
        <v>127</v>
      </c>
      <c r="F101" s="164">
        <v>6935</v>
      </c>
      <c r="G101" s="170">
        <v>4542.25</v>
      </c>
      <c r="H101" s="166">
        <v>31500503.75</v>
      </c>
    </row>
    <row r="102" spans="1:8" ht="24" x14ac:dyDescent="0.25">
      <c r="A102" s="177"/>
      <c r="B102" s="168"/>
      <c r="C102" s="169"/>
      <c r="D102" s="163" t="s">
        <v>151</v>
      </c>
      <c r="E102" s="162" t="s">
        <v>152</v>
      </c>
      <c r="F102" s="164">
        <v>950</v>
      </c>
      <c r="G102" s="170">
        <v>4281.5</v>
      </c>
      <c r="H102" s="166">
        <v>4067425</v>
      </c>
    </row>
    <row r="103" spans="1:8" ht="24" x14ac:dyDescent="0.25">
      <c r="A103" s="177"/>
      <c r="B103" s="168"/>
      <c r="C103" s="169"/>
      <c r="D103" s="163" t="s">
        <v>155</v>
      </c>
      <c r="E103" s="162" t="s">
        <v>156</v>
      </c>
      <c r="F103" s="164">
        <v>1800</v>
      </c>
      <c r="G103" s="170">
        <v>4542.25</v>
      </c>
      <c r="H103" s="166">
        <v>8176050</v>
      </c>
    </row>
    <row r="104" spans="1:8" x14ac:dyDescent="0.25">
      <c r="A104" s="177"/>
      <c r="B104" s="168"/>
      <c r="C104" s="169"/>
      <c r="D104" s="163" t="s">
        <v>128</v>
      </c>
      <c r="E104" s="162" t="s">
        <v>129</v>
      </c>
      <c r="F104" s="164">
        <v>15</v>
      </c>
      <c r="G104" s="170">
        <v>2722.4</v>
      </c>
      <c r="H104" s="166">
        <v>40836</v>
      </c>
    </row>
    <row r="105" spans="1:8" ht="24" x14ac:dyDescent="0.25">
      <c r="A105" s="177"/>
      <c r="B105" s="168"/>
      <c r="C105" s="169"/>
      <c r="D105" s="163" t="s">
        <v>181</v>
      </c>
      <c r="E105" s="162" t="s">
        <v>182</v>
      </c>
      <c r="F105" s="164">
        <v>212</v>
      </c>
      <c r="G105" s="170">
        <v>4542.25</v>
      </c>
      <c r="H105" s="166">
        <v>962957</v>
      </c>
    </row>
    <row r="106" spans="1:8" ht="24" x14ac:dyDescent="0.25">
      <c r="A106" s="177"/>
      <c r="B106" s="168"/>
      <c r="C106" s="169"/>
      <c r="D106" s="163" t="s">
        <v>134</v>
      </c>
      <c r="E106" s="162" t="s">
        <v>135</v>
      </c>
      <c r="F106" s="164">
        <v>10</v>
      </c>
      <c r="G106" s="170">
        <v>4542.25</v>
      </c>
      <c r="H106" s="166">
        <v>45422.5</v>
      </c>
    </row>
    <row r="107" spans="1:8" ht="24" x14ac:dyDescent="0.25">
      <c r="A107" s="177"/>
      <c r="B107" s="168"/>
      <c r="C107" s="169"/>
      <c r="D107" s="163" t="s">
        <v>140</v>
      </c>
      <c r="E107" s="162" t="s">
        <v>141</v>
      </c>
      <c r="F107" s="164">
        <v>51</v>
      </c>
      <c r="G107" s="170">
        <v>3801.09</v>
      </c>
      <c r="H107" s="166">
        <v>193855.59</v>
      </c>
    </row>
    <row r="108" spans="1:8" ht="36" x14ac:dyDescent="0.25">
      <c r="A108" s="177"/>
      <c r="B108" s="168"/>
      <c r="C108" s="169"/>
      <c r="D108" s="163" t="s">
        <v>142</v>
      </c>
      <c r="E108" s="162" t="s">
        <v>143</v>
      </c>
      <c r="F108" s="164">
        <v>6638</v>
      </c>
      <c r="G108" s="170">
        <v>5063.7700000000004</v>
      </c>
      <c r="H108" s="166">
        <v>33613305.260000005</v>
      </c>
    </row>
    <row r="109" spans="1:8" ht="24" x14ac:dyDescent="0.25">
      <c r="A109" s="177"/>
      <c r="B109" s="168"/>
      <c r="C109" s="169"/>
      <c r="D109" s="163" t="s">
        <v>158</v>
      </c>
      <c r="E109" s="162" t="s">
        <v>159</v>
      </c>
      <c r="F109" s="164">
        <v>11</v>
      </c>
      <c r="G109" s="170">
        <v>5063.7700000000004</v>
      </c>
      <c r="H109" s="166">
        <v>55701.47</v>
      </c>
    </row>
    <row r="110" spans="1:8" ht="24" x14ac:dyDescent="0.25">
      <c r="A110" s="177"/>
      <c r="B110" s="168"/>
      <c r="C110" s="169"/>
      <c r="D110" s="163" t="s">
        <v>130</v>
      </c>
      <c r="E110" s="162" t="s">
        <v>131</v>
      </c>
      <c r="F110" s="164">
        <v>77</v>
      </c>
      <c r="G110" s="170">
        <v>2773.78</v>
      </c>
      <c r="H110" s="166">
        <v>213581.06000000003</v>
      </c>
    </row>
    <row r="111" spans="1:8" x14ac:dyDescent="0.25">
      <c r="A111" s="178"/>
      <c r="B111" s="168"/>
      <c r="C111" s="172" t="s">
        <v>101</v>
      </c>
      <c r="D111" s="173"/>
      <c r="E111" s="173"/>
      <c r="F111" s="174">
        <v>17440</v>
      </c>
      <c r="G111" s="175"/>
      <c r="H111" s="176">
        <v>81776530.050000012</v>
      </c>
    </row>
    <row r="112" spans="1:8" ht="24" x14ac:dyDescent="0.25">
      <c r="A112" s="160">
        <v>8</v>
      </c>
      <c r="B112" s="161">
        <v>47</v>
      </c>
      <c r="C112" s="162" t="s">
        <v>192</v>
      </c>
      <c r="D112" s="163" t="s">
        <v>165</v>
      </c>
      <c r="E112" s="162" t="s">
        <v>166</v>
      </c>
      <c r="F112" s="164">
        <v>8</v>
      </c>
      <c r="G112" s="170">
        <v>3081.97</v>
      </c>
      <c r="H112" s="166">
        <v>24655.759999999998</v>
      </c>
    </row>
    <row r="113" spans="1:8" x14ac:dyDescent="0.25">
      <c r="A113" s="177"/>
      <c r="B113" s="168"/>
      <c r="C113" s="169"/>
      <c r="D113" s="163" t="s">
        <v>122</v>
      </c>
      <c r="E113" s="162" t="s">
        <v>123</v>
      </c>
      <c r="F113" s="164">
        <v>6</v>
      </c>
      <c r="G113" s="170">
        <v>3081.97</v>
      </c>
      <c r="H113" s="166">
        <v>18491.82</v>
      </c>
    </row>
    <row r="114" spans="1:8" x14ac:dyDescent="0.25">
      <c r="A114" s="177"/>
      <c r="B114" s="168"/>
      <c r="C114" s="169"/>
      <c r="D114" s="163" t="s">
        <v>124</v>
      </c>
      <c r="E114" s="162" t="s">
        <v>125</v>
      </c>
      <c r="F114" s="164">
        <v>68</v>
      </c>
      <c r="G114" s="170">
        <v>2773.78</v>
      </c>
      <c r="H114" s="166">
        <v>188617.04</v>
      </c>
    </row>
    <row r="115" spans="1:8" x14ac:dyDescent="0.25">
      <c r="A115" s="177"/>
      <c r="B115" s="168"/>
      <c r="C115" s="169"/>
      <c r="D115" s="163" t="s">
        <v>128</v>
      </c>
      <c r="E115" s="162" t="s">
        <v>129</v>
      </c>
      <c r="F115" s="164">
        <v>54</v>
      </c>
      <c r="G115" s="170">
        <v>2722.4</v>
      </c>
      <c r="H115" s="166">
        <v>147009.60000000001</v>
      </c>
    </row>
    <row r="116" spans="1:8" ht="24" x14ac:dyDescent="0.25">
      <c r="A116" s="177"/>
      <c r="B116" s="168"/>
      <c r="C116" s="169"/>
      <c r="D116" s="163" t="s">
        <v>140</v>
      </c>
      <c r="E116" s="162" t="s">
        <v>141</v>
      </c>
      <c r="F116" s="164">
        <v>22</v>
      </c>
      <c r="G116" s="170">
        <v>3801.09</v>
      </c>
      <c r="H116" s="166">
        <v>83623.98000000001</v>
      </c>
    </row>
    <row r="117" spans="1:8" x14ac:dyDescent="0.25">
      <c r="A117" s="178"/>
      <c r="B117" s="168"/>
      <c r="C117" s="172" t="s">
        <v>193</v>
      </c>
      <c r="D117" s="173"/>
      <c r="E117" s="173"/>
      <c r="F117" s="174">
        <v>158</v>
      </c>
      <c r="G117" s="175"/>
      <c r="H117" s="176">
        <v>462398.19999999995</v>
      </c>
    </row>
    <row r="118" spans="1:8" ht="24" x14ac:dyDescent="0.25">
      <c r="A118" s="160">
        <v>9</v>
      </c>
      <c r="B118" s="161">
        <v>48</v>
      </c>
      <c r="C118" s="162" t="s">
        <v>42</v>
      </c>
      <c r="D118" s="163" t="s">
        <v>161</v>
      </c>
      <c r="E118" s="162" t="s">
        <v>162</v>
      </c>
      <c r="F118" s="164">
        <v>5</v>
      </c>
      <c r="G118" s="170">
        <v>3081.97</v>
      </c>
      <c r="H118" s="166">
        <v>15409.849999999999</v>
      </c>
    </row>
    <row r="119" spans="1:8" x14ac:dyDescent="0.25">
      <c r="A119" s="177"/>
      <c r="B119" s="168"/>
      <c r="C119" s="169"/>
      <c r="D119" s="163" t="s">
        <v>188</v>
      </c>
      <c r="E119" s="162" t="s">
        <v>189</v>
      </c>
      <c r="F119" s="164">
        <v>5</v>
      </c>
      <c r="G119" s="170">
        <v>3081.97</v>
      </c>
      <c r="H119" s="166">
        <v>15409.849999999999</v>
      </c>
    </row>
    <row r="120" spans="1:8" x14ac:dyDescent="0.25">
      <c r="A120" s="177"/>
      <c r="B120" s="168"/>
      <c r="C120" s="169"/>
      <c r="D120" s="163" t="s">
        <v>165</v>
      </c>
      <c r="E120" s="162" t="s">
        <v>166</v>
      </c>
      <c r="F120" s="164">
        <v>7</v>
      </c>
      <c r="G120" s="170">
        <v>3081.97</v>
      </c>
      <c r="H120" s="166">
        <v>21573.789999999997</v>
      </c>
    </row>
    <row r="121" spans="1:8" ht="24" x14ac:dyDescent="0.25">
      <c r="A121" s="177"/>
      <c r="B121" s="168"/>
      <c r="C121" s="169"/>
      <c r="D121" s="163" t="s">
        <v>145</v>
      </c>
      <c r="E121" s="162" t="s">
        <v>146</v>
      </c>
      <c r="F121" s="164">
        <v>77</v>
      </c>
      <c r="G121" s="170">
        <v>3081.97</v>
      </c>
      <c r="H121" s="166">
        <v>237311.68999999997</v>
      </c>
    </row>
    <row r="122" spans="1:8" x14ac:dyDescent="0.25">
      <c r="A122" s="177"/>
      <c r="B122" s="168"/>
      <c r="C122" s="169"/>
      <c r="D122" s="163" t="s">
        <v>194</v>
      </c>
      <c r="E122" s="162" t="s">
        <v>195</v>
      </c>
      <c r="F122" s="164">
        <v>462</v>
      </c>
      <c r="G122" s="170">
        <v>3081.97</v>
      </c>
      <c r="H122" s="166">
        <v>1423870.14</v>
      </c>
    </row>
    <row r="123" spans="1:8" x14ac:dyDescent="0.25">
      <c r="A123" s="177"/>
      <c r="B123" s="168"/>
      <c r="C123" s="169"/>
      <c r="D123" s="163" t="s">
        <v>190</v>
      </c>
      <c r="E123" s="162" t="s">
        <v>191</v>
      </c>
      <c r="F123" s="164">
        <v>34</v>
      </c>
      <c r="G123" s="170">
        <v>3081.97</v>
      </c>
      <c r="H123" s="166">
        <v>104786.98</v>
      </c>
    </row>
    <row r="124" spans="1:8" x14ac:dyDescent="0.25">
      <c r="A124" s="177"/>
      <c r="B124" s="168"/>
      <c r="C124" s="169"/>
      <c r="D124" s="163" t="s">
        <v>147</v>
      </c>
      <c r="E124" s="162" t="s">
        <v>148</v>
      </c>
      <c r="F124" s="164">
        <v>86</v>
      </c>
      <c r="G124" s="170">
        <v>3081.97</v>
      </c>
      <c r="H124" s="166">
        <v>265049.42</v>
      </c>
    </row>
    <row r="125" spans="1:8" x14ac:dyDescent="0.25">
      <c r="A125" s="177"/>
      <c r="B125" s="168"/>
      <c r="C125" s="169"/>
      <c r="D125" s="163" t="s">
        <v>196</v>
      </c>
      <c r="E125" s="162" t="s">
        <v>197</v>
      </c>
      <c r="F125" s="164">
        <v>9</v>
      </c>
      <c r="G125" s="170">
        <v>3081.97</v>
      </c>
      <c r="H125" s="166">
        <v>27737.73</v>
      </c>
    </row>
    <row r="126" spans="1:8" x14ac:dyDescent="0.25">
      <c r="A126" s="177"/>
      <c r="B126" s="168"/>
      <c r="C126" s="169"/>
      <c r="D126" s="163" t="s">
        <v>124</v>
      </c>
      <c r="E126" s="162" t="s">
        <v>125</v>
      </c>
      <c r="F126" s="164">
        <v>53</v>
      </c>
      <c r="G126" s="170">
        <v>2773.78</v>
      </c>
      <c r="H126" s="166">
        <v>147010.34</v>
      </c>
    </row>
    <row r="127" spans="1:8" ht="36" x14ac:dyDescent="0.25">
      <c r="A127" s="177"/>
      <c r="B127" s="168"/>
      <c r="C127" s="169"/>
      <c r="D127" s="163" t="s">
        <v>126</v>
      </c>
      <c r="E127" s="162" t="s">
        <v>127</v>
      </c>
      <c r="F127" s="164">
        <v>1</v>
      </c>
      <c r="G127" s="170">
        <v>4542.25</v>
      </c>
      <c r="H127" s="166">
        <v>4542.25</v>
      </c>
    </row>
    <row r="128" spans="1:8" x14ac:dyDescent="0.25">
      <c r="A128" s="177"/>
      <c r="B128" s="168"/>
      <c r="C128" s="169"/>
      <c r="D128" s="163" t="s">
        <v>175</v>
      </c>
      <c r="E128" s="162" t="s">
        <v>176</v>
      </c>
      <c r="F128" s="164">
        <v>5</v>
      </c>
      <c r="G128" s="170">
        <v>3081.97</v>
      </c>
      <c r="H128" s="166">
        <v>15409.849999999999</v>
      </c>
    </row>
    <row r="129" spans="1:8" ht="24" x14ac:dyDescent="0.25">
      <c r="A129" s="177"/>
      <c r="B129" s="168"/>
      <c r="C129" s="169"/>
      <c r="D129" s="163" t="s">
        <v>149</v>
      </c>
      <c r="E129" s="162" t="s">
        <v>150</v>
      </c>
      <c r="F129" s="164">
        <v>6</v>
      </c>
      <c r="G129" s="170">
        <v>3081.97</v>
      </c>
      <c r="H129" s="166">
        <v>18491.82</v>
      </c>
    </row>
    <row r="130" spans="1:8" x14ac:dyDescent="0.25">
      <c r="A130" s="177"/>
      <c r="B130" s="168"/>
      <c r="C130" s="169"/>
      <c r="D130" s="163" t="s">
        <v>128</v>
      </c>
      <c r="E130" s="162" t="s">
        <v>129</v>
      </c>
      <c r="F130" s="164">
        <v>82</v>
      </c>
      <c r="G130" s="170">
        <v>2722.4</v>
      </c>
      <c r="H130" s="166">
        <v>223236.80000000002</v>
      </c>
    </row>
    <row r="131" spans="1:8" ht="24" x14ac:dyDescent="0.25">
      <c r="A131" s="177"/>
      <c r="B131" s="168"/>
      <c r="C131" s="169"/>
      <c r="D131" s="163" t="s">
        <v>181</v>
      </c>
      <c r="E131" s="162" t="s">
        <v>182</v>
      </c>
      <c r="F131" s="164">
        <v>1</v>
      </c>
      <c r="G131" s="170">
        <v>4542.25</v>
      </c>
      <c r="H131" s="166">
        <v>4542.25</v>
      </c>
    </row>
    <row r="132" spans="1:8" ht="24" x14ac:dyDescent="0.25">
      <c r="A132" s="177"/>
      <c r="B132" s="168"/>
      <c r="C132" s="169"/>
      <c r="D132" s="163" t="s">
        <v>140</v>
      </c>
      <c r="E132" s="162" t="s">
        <v>141</v>
      </c>
      <c r="F132" s="164">
        <v>5</v>
      </c>
      <c r="G132" s="170">
        <v>3801.09</v>
      </c>
      <c r="H132" s="166">
        <v>19005.45</v>
      </c>
    </row>
    <row r="133" spans="1:8" ht="36" x14ac:dyDescent="0.25">
      <c r="A133" s="177"/>
      <c r="B133" s="168"/>
      <c r="C133" s="169"/>
      <c r="D133" s="163" t="s">
        <v>142</v>
      </c>
      <c r="E133" s="162" t="s">
        <v>143</v>
      </c>
      <c r="F133" s="164">
        <v>1</v>
      </c>
      <c r="G133" s="170">
        <v>5063.7700000000004</v>
      </c>
      <c r="H133" s="166">
        <v>5063.7700000000004</v>
      </c>
    </row>
    <row r="134" spans="1:8" x14ac:dyDescent="0.25">
      <c r="A134" s="178"/>
      <c r="B134" s="168"/>
      <c r="C134" s="172" t="s">
        <v>102</v>
      </c>
      <c r="D134" s="173"/>
      <c r="E134" s="173"/>
      <c r="F134" s="174">
        <v>839</v>
      </c>
      <c r="G134" s="175"/>
      <c r="H134" s="176">
        <v>2548451.9799999995</v>
      </c>
    </row>
    <row r="135" spans="1:8" x14ac:dyDescent="0.25">
      <c r="A135" s="160">
        <v>10</v>
      </c>
      <c r="B135" s="161">
        <v>121</v>
      </c>
      <c r="C135" s="162" t="s">
        <v>198</v>
      </c>
      <c r="D135" s="163" t="s">
        <v>124</v>
      </c>
      <c r="E135" s="162" t="s">
        <v>125</v>
      </c>
      <c r="F135" s="164">
        <v>50</v>
      </c>
      <c r="G135" s="170">
        <v>2773.78</v>
      </c>
      <c r="H135" s="166">
        <v>138689</v>
      </c>
    </row>
    <row r="136" spans="1:8" ht="36" x14ac:dyDescent="0.25">
      <c r="A136" s="177"/>
      <c r="B136" s="168"/>
      <c r="C136" s="169"/>
      <c r="D136" s="163" t="s">
        <v>126</v>
      </c>
      <c r="E136" s="162" t="s">
        <v>127</v>
      </c>
      <c r="F136" s="164">
        <v>30</v>
      </c>
      <c r="G136" s="170">
        <v>4542.25</v>
      </c>
      <c r="H136" s="166">
        <v>136267.5</v>
      </c>
    </row>
    <row r="137" spans="1:8" x14ac:dyDescent="0.25">
      <c r="A137" s="177"/>
      <c r="B137" s="168"/>
      <c r="C137" s="169"/>
      <c r="D137" s="163" t="s">
        <v>128</v>
      </c>
      <c r="E137" s="162" t="s">
        <v>129</v>
      </c>
      <c r="F137" s="164">
        <v>150</v>
      </c>
      <c r="G137" s="170">
        <v>2722.4</v>
      </c>
      <c r="H137" s="166">
        <v>408360</v>
      </c>
    </row>
    <row r="138" spans="1:8" ht="24" x14ac:dyDescent="0.25">
      <c r="A138" s="177"/>
      <c r="B138" s="168"/>
      <c r="C138" s="169"/>
      <c r="D138" s="163" t="s">
        <v>140</v>
      </c>
      <c r="E138" s="162" t="s">
        <v>141</v>
      </c>
      <c r="F138" s="164">
        <v>20</v>
      </c>
      <c r="G138" s="170">
        <v>3801.09</v>
      </c>
      <c r="H138" s="166">
        <v>76021.8</v>
      </c>
    </row>
    <row r="139" spans="1:8" ht="36" x14ac:dyDescent="0.25">
      <c r="A139" s="177"/>
      <c r="B139" s="168"/>
      <c r="C139" s="169"/>
      <c r="D139" s="163" t="s">
        <v>142</v>
      </c>
      <c r="E139" s="162" t="s">
        <v>143</v>
      </c>
      <c r="F139" s="164">
        <v>60</v>
      </c>
      <c r="G139" s="170">
        <v>5063.7700000000004</v>
      </c>
      <c r="H139" s="166">
        <v>303826.2</v>
      </c>
    </row>
    <row r="140" spans="1:8" x14ac:dyDescent="0.25">
      <c r="A140" s="178"/>
      <c r="B140" s="168"/>
      <c r="C140" s="172" t="s">
        <v>199</v>
      </c>
      <c r="D140" s="173"/>
      <c r="E140" s="173"/>
      <c r="F140" s="174">
        <v>310</v>
      </c>
      <c r="G140" s="175"/>
      <c r="H140" s="176">
        <v>1063164.5</v>
      </c>
    </row>
    <row r="141" spans="1:8" ht="24" x14ac:dyDescent="0.25">
      <c r="A141" s="160">
        <v>11</v>
      </c>
      <c r="B141" s="161">
        <v>135</v>
      </c>
      <c r="C141" s="162" t="s">
        <v>200</v>
      </c>
      <c r="D141" s="163" t="s">
        <v>145</v>
      </c>
      <c r="E141" s="162" t="s">
        <v>146</v>
      </c>
      <c r="F141" s="164">
        <v>7</v>
      </c>
      <c r="G141" s="170">
        <v>3081.97</v>
      </c>
      <c r="H141" s="166">
        <v>21573.789999999997</v>
      </c>
    </row>
    <row r="142" spans="1:8" x14ac:dyDescent="0.25">
      <c r="A142" s="177"/>
      <c r="B142" s="168"/>
      <c r="C142" s="169"/>
      <c r="D142" s="163" t="s">
        <v>147</v>
      </c>
      <c r="E142" s="162" t="s">
        <v>148</v>
      </c>
      <c r="F142" s="164">
        <v>15</v>
      </c>
      <c r="G142" s="170">
        <v>3081.97</v>
      </c>
      <c r="H142" s="166">
        <v>46229.549999999996</v>
      </c>
    </row>
    <row r="143" spans="1:8" x14ac:dyDescent="0.25">
      <c r="A143" s="177"/>
      <c r="B143" s="168"/>
      <c r="C143" s="169"/>
      <c r="D143" s="163" t="s">
        <v>122</v>
      </c>
      <c r="E143" s="162" t="s">
        <v>123</v>
      </c>
      <c r="F143" s="164">
        <v>184</v>
      </c>
      <c r="G143" s="170">
        <v>3081.97</v>
      </c>
      <c r="H143" s="166">
        <v>567082.48</v>
      </c>
    </row>
    <row r="144" spans="1:8" x14ac:dyDescent="0.25">
      <c r="A144" s="177"/>
      <c r="B144" s="168"/>
      <c r="C144" s="169"/>
      <c r="D144" s="163" t="s">
        <v>124</v>
      </c>
      <c r="E144" s="162" t="s">
        <v>125</v>
      </c>
      <c r="F144" s="164">
        <v>804</v>
      </c>
      <c r="G144" s="170">
        <v>2773.78</v>
      </c>
      <c r="H144" s="166">
        <v>2230119.12</v>
      </c>
    </row>
    <row r="145" spans="1:8" ht="36" x14ac:dyDescent="0.25">
      <c r="A145" s="177"/>
      <c r="B145" s="168"/>
      <c r="C145" s="169"/>
      <c r="D145" s="163" t="s">
        <v>126</v>
      </c>
      <c r="E145" s="162" t="s">
        <v>127</v>
      </c>
      <c r="F145" s="164">
        <v>395</v>
      </c>
      <c r="G145" s="170">
        <v>4542.25</v>
      </c>
      <c r="H145" s="166">
        <v>1794188.75</v>
      </c>
    </row>
    <row r="146" spans="1:8" x14ac:dyDescent="0.25">
      <c r="A146" s="177"/>
      <c r="B146" s="168"/>
      <c r="C146" s="169"/>
      <c r="D146" s="163" t="s">
        <v>128</v>
      </c>
      <c r="E146" s="162" t="s">
        <v>129</v>
      </c>
      <c r="F146" s="164">
        <v>2041</v>
      </c>
      <c r="G146" s="170">
        <v>2722.4</v>
      </c>
      <c r="H146" s="166">
        <v>5556418.4000000004</v>
      </c>
    </row>
    <row r="147" spans="1:8" ht="24" x14ac:dyDescent="0.25">
      <c r="A147" s="177"/>
      <c r="B147" s="168"/>
      <c r="C147" s="169"/>
      <c r="D147" s="163" t="s">
        <v>181</v>
      </c>
      <c r="E147" s="162" t="s">
        <v>182</v>
      </c>
      <c r="F147" s="164">
        <v>53</v>
      </c>
      <c r="G147" s="170">
        <v>4542.25</v>
      </c>
      <c r="H147" s="166">
        <v>240739.25</v>
      </c>
    </row>
    <row r="148" spans="1:8" ht="24" x14ac:dyDescent="0.25">
      <c r="A148" s="177"/>
      <c r="B148" s="168"/>
      <c r="C148" s="169"/>
      <c r="D148" s="163" t="s">
        <v>134</v>
      </c>
      <c r="E148" s="162" t="s">
        <v>135</v>
      </c>
      <c r="F148" s="164">
        <v>10</v>
      </c>
      <c r="G148" s="170">
        <v>4542.25</v>
      </c>
      <c r="H148" s="166">
        <v>45422.5</v>
      </c>
    </row>
    <row r="149" spans="1:8" x14ac:dyDescent="0.25">
      <c r="A149" s="177"/>
      <c r="B149" s="168"/>
      <c r="C149" s="169"/>
      <c r="D149" s="163" t="s">
        <v>183</v>
      </c>
      <c r="E149" s="162" t="s">
        <v>184</v>
      </c>
      <c r="F149" s="164">
        <v>84</v>
      </c>
      <c r="G149" s="170">
        <v>3081.97</v>
      </c>
      <c r="H149" s="166">
        <v>258885.47999999998</v>
      </c>
    </row>
    <row r="150" spans="1:8" ht="24" x14ac:dyDescent="0.25">
      <c r="A150" s="177"/>
      <c r="B150" s="168"/>
      <c r="C150" s="169"/>
      <c r="D150" s="163" t="s">
        <v>136</v>
      </c>
      <c r="E150" s="162" t="s">
        <v>137</v>
      </c>
      <c r="F150" s="164">
        <v>5</v>
      </c>
      <c r="G150" s="170">
        <v>4542.25</v>
      </c>
      <c r="H150" s="166">
        <v>22711.25</v>
      </c>
    </row>
    <row r="151" spans="1:8" ht="24" x14ac:dyDescent="0.25">
      <c r="A151" s="177"/>
      <c r="B151" s="168"/>
      <c r="C151" s="169"/>
      <c r="D151" s="163" t="s">
        <v>140</v>
      </c>
      <c r="E151" s="162" t="s">
        <v>141</v>
      </c>
      <c r="F151" s="164">
        <v>82</v>
      </c>
      <c r="G151" s="170">
        <v>3801.09</v>
      </c>
      <c r="H151" s="166">
        <v>311689.38</v>
      </c>
    </row>
    <row r="152" spans="1:8" ht="36" x14ac:dyDescent="0.25">
      <c r="A152" s="177"/>
      <c r="B152" s="168"/>
      <c r="C152" s="169"/>
      <c r="D152" s="163" t="s">
        <v>142</v>
      </c>
      <c r="E152" s="162" t="s">
        <v>143</v>
      </c>
      <c r="F152" s="164">
        <v>678</v>
      </c>
      <c r="G152" s="170">
        <v>5063.7700000000004</v>
      </c>
      <c r="H152" s="166">
        <v>3433236.0600000005</v>
      </c>
    </row>
    <row r="153" spans="1:8" ht="24" x14ac:dyDescent="0.25">
      <c r="A153" s="177"/>
      <c r="B153" s="168"/>
      <c r="C153" s="169"/>
      <c r="D153" s="163" t="s">
        <v>201</v>
      </c>
      <c r="E153" s="162" t="s">
        <v>202</v>
      </c>
      <c r="F153" s="164">
        <v>3</v>
      </c>
      <c r="G153" s="170">
        <v>4542.25</v>
      </c>
      <c r="H153" s="166">
        <v>13626.75</v>
      </c>
    </row>
    <row r="154" spans="1:8" x14ac:dyDescent="0.25">
      <c r="A154" s="178"/>
      <c r="B154" s="168"/>
      <c r="C154" s="172" t="s">
        <v>203</v>
      </c>
      <c r="D154" s="173"/>
      <c r="E154" s="173"/>
      <c r="F154" s="174">
        <v>4361</v>
      </c>
      <c r="G154" s="175"/>
      <c r="H154" s="176">
        <v>14541922.760000002</v>
      </c>
    </row>
    <row r="155" spans="1:8" x14ac:dyDescent="0.25">
      <c r="A155" s="160">
        <v>12</v>
      </c>
      <c r="B155" s="161">
        <v>141</v>
      </c>
      <c r="C155" s="162" t="s">
        <v>204</v>
      </c>
      <c r="D155" s="163" t="s">
        <v>194</v>
      </c>
      <c r="E155" s="162" t="s">
        <v>195</v>
      </c>
      <c r="F155" s="164">
        <v>5</v>
      </c>
      <c r="G155" s="170">
        <v>3081.97</v>
      </c>
      <c r="H155" s="166">
        <v>15409.849999999999</v>
      </c>
    </row>
    <row r="156" spans="1:8" x14ac:dyDescent="0.25">
      <c r="A156" s="177"/>
      <c r="B156" s="168"/>
      <c r="C156" s="169"/>
      <c r="D156" s="163" t="s">
        <v>147</v>
      </c>
      <c r="E156" s="162" t="s">
        <v>148</v>
      </c>
      <c r="F156" s="164">
        <v>5</v>
      </c>
      <c r="G156" s="170">
        <v>3081.97</v>
      </c>
      <c r="H156" s="166">
        <v>15409.849999999999</v>
      </c>
    </row>
    <row r="157" spans="1:8" x14ac:dyDescent="0.25">
      <c r="A157" s="177"/>
      <c r="B157" s="168"/>
      <c r="C157" s="169"/>
      <c r="D157" s="163" t="s">
        <v>122</v>
      </c>
      <c r="E157" s="162" t="s">
        <v>123</v>
      </c>
      <c r="F157" s="164">
        <v>10</v>
      </c>
      <c r="G157" s="170">
        <v>3081.97</v>
      </c>
      <c r="H157" s="166">
        <v>30819.699999999997</v>
      </c>
    </row>
    <row r="158" spans="1:8" x14ac:dyDescent="0.25">
      <c r="A158" s="177"/>
      <c r="B158" s="168"/>
      <c r="C158" s="169"/>
      <c r="D158" s="163" t="s">
        <v>124</v>
      </c>
      <c r="E158" s="162" t="s">
        <v>125</v>
      </c>
      <c r="F158" s="164">
        <v>95</v>
      </c>
      <c r="G158" s="170">
        <v>2773.78</v>
      </c>
      <c r="H158" s="166">
        <v>263509.10000000003</v>
      </c>
    </row>
    <row r="159" spans="1:8" x14ac:dyDescent="0.25">
      <c r="A159" s="177"/>
      <c r="B159" s="168"/>
      <c r="C159" s="169"/>
      <c r="D159" s="163" t="s">
        <v>128</v>
      </c>
      <c r="E159" s="162" t="s">
        <v>129</v>
      </c>
      <c r="F159" s="164">
        <v>133</v>
      </c>
      <c r="G159" s="170">
        <v>2722.4</v>
      </c>
      <c r="H159" s="166">
        <v>362079.2</v>
      </c>
    </row>
    <row r="160" spans="1:8" x14ac:dyDescent="0.25">
      <c r="A160" s="177"/>
      <c r="B160" s="168"/>
      <c r="C160" s="169"/>
      <c r="D160" s="163" t="s">
        <v>183</v>
      </c>
      <c r="E160" s="162" t="s">
        <v>184</v>
      </c>
      <c r="F160" s="164">
        <v>10</v>
      </c>
      <c r="G160" s="170">
        <v>3081.97</v>
      </c>
      <c r="H160" s="166">
        <v>30819.699999999997</v>
      </c>
    </row>
    <row r="161" spans="1:8" x14ac:dyDescent="0.25">
      <c r="A161" s="177"/>
      <c r="B161" s="168"/>
      <c r="C161" s="169"/>
      <c r="D161" s="163" t="s">
        <v>138</v>
      </c>
      <c r="E161" s="162" t="s">
        <v>139</v>
      </c>
      <c r="F161" s="164">
        <v>5</v>
      </c>
      <c r="G161" s="170">
        <v>3081.97</v>
      </c>
      <c r="H161" s="166">
        <v>15409.849999999999</v>
      </c>
    </row>
    <row r="162" spans="1:8" ht="24" x14ac:dyDescent="0.25">
      <c r="A162" s="177"/>
      <c r="B162" s="168"/>
      <c r="C162" s="169"/>
      <c r="D162" s="163" t="s">
        <v>140</v>
      </c>
      <c r="E162" s="162" t="s">
        <v>141</v>
      </c>
      <c r="F162" s="164">
        <v>5</v>
      </c>
      <c r="G162" s="170">
        <v>3801.09</v>
      </c>
      <c r="H162" s="166">
        <v>19005.45</v>
      </c>
    </row>
    <row r="163" spans="1:8" x14ac:dyDescent="0.25">
      <c r="A163" s="178"/>
      <c r="B163" s="168"/>
      <c r="C163" s="172" t="s">
        <v>205</v>
      </c>
      <c r="D163" s="173"/>
      <c r="E163" s="173"/>
      <c r="F163" s="174">
        <v>268</v>
      </c>
      <c r="G163" s="175"/>
      <c r="H163" s="176">
        <v>752462.69999999984</v>
      </c>
    </row>
    <row r="164" spans="1:8" x14ac:dyDescent="0.25">
      <c r="A164" s="160">
        <v>13</v>
      </c>
      <c r="B164" s="161">
        <v>167</v>
      </c>
      <c r="C164" s="162" t="s">
        <v>206</v>
      </c>
      <c r="D164" s="163" t="s">
        <v>207</v>
      </c>
      <c r="E164" s="162" t="s">
        <v>208</v>
      </c>
      <c r="F164" s="164">
        <v>2</v>
      </c>
      <c r="G164" s="170">
        <v>3081.97</v>
      </c>
      <c r="H164" s="166">
        <v>6163.94</v>
      </c>
    </row>
    <row r="165" spans="1:8" x14ac:dyDescent="0.25">
      <c r="A165" s="177"/>
      <c r="B165" s="168"/>
      <c r="C165" s="169"/>
      <c r="D165" s="163" t="s">
        <v>209</v>
      </c>
      <c r="E165" s="162" t="s">
        <v>210</v>
      </c>
      <c r="F165" s="164">
        <v>3</v>
      </c>
      <c r="G165" s="170">
        <v>4542.25</v>
      </c>
      <c r="H165" s="166">
        <v>13626.75</v>
      </c>
    </row>
    <row r="166" spans="1:8" ht="24" x14ac:dyDescent="0.25">
      <c r="A166" s="177"/>
      <c r="B166" s="168"/>
      <c r="C166" s="169"/>
      <c r="D166" s="163" t="s">
        <v>145</v>
      </c>
      <c r="E166" s="162" t="s">
        <v>146</v>
      </c>
      <c r="F166" s="164">
        <v>25</v>
      </c>
      <c r="G166" s="170">
        <v>3081.97</v>
      </c>
      <c r="H166" s="166">
        <v>77049.25</v>
      </c>
    </row>
    <row r="167" spans="1:8" x14ac:dyDescent="0.25">
      <c r="A167" s="177"/>
      <c r="B167" s="168"/>
      <c r="C167" s="169"/>
      <c r="D167" s="163" t="s">
        <v>190</v>
      </c>
      <c r="E167" s="162" t="s">
        <v>191</v>
      </c>
      <c r="F167" s="164">
        <v>7</v>
      </c>
      <c r="G167" s="170">
        <v>3081.97</v>
      </c>
      <c r="H167" s="166">
        <v>21573.789999999997</v>
      </c>
    </row>
    <row r="168" spans="1:8" x14ac:dyDescent="0.25">
      <c r="A168" s="177"/>
      <c r="B168" s="168"/>
      <c r="C168" s="169"/>
      <c r="D168" s="163" t="s">
        <v>147</v>
      </c>
      <c r="E168" s="162" t="s">
        <v>148</v>
      </c>
      <c r="F168" s="164">
        <v>21</v>
      </c>
      <c r="G168" s="170">
        <v>3081.97</v>
      </c>
      <c r="H168" s="166">
        <v>64721.369999999995</v>
      </c>
    </row>
    <row r="169" spans="1:8" x14ac:dyDescent="0.25">
      <c r="A169" s="177"/>
      <c r="B169" s="168"/>
      <c r="C169" s="169"/>
      <c r="D169" s="163" t="s">
        <v>122</v>
      </c>
      <c r="E169" s="162" t="s">
        <v>123</v>
      </c>
      <c r="F169" s="164">
        <v>24</v>
      </c>
      <c r="G169" s="170">
        <v>3081.97</v>
      </c>
      <c r="H169" s="166">
        <v>73967.28</v>
      </c>
    </row>
    <row r="170" spans="1:8" x14ac:dyDescent="0.25">
      <c r="A170" s="177"/>
      <c r="B170" s="168"/>
      <c r="C170" s="169"/>
      <c r="D170" s="163" t="s">
        <v>124</v>
      </c>
      <c r="E170" s="162" t="s">
        <v>125</v>
      </c>
      <c r="F170" s="164">
        <v>100</v>
      </c>
      <c r="G170" s="170">
        <v>2773.78</v>
      </c>
      <c r="H170" s="166">
        <v>277378</v>
      </c>
    </row>
    <row r="171" spans="1:8" ht="36" x14ac:dyDescent="0.25">
      <c r="A171" s="177"/>
      <c r="B171" s="168"/>
      <c r="C171" s="169"/>
      <c r="D171" s="163" t="s">
        <v>126</v>
      </c>
      <c r="E171" s="162" t="s">
        <v>127</v>
      </c>
      <c r="F171" s="164">
        <v>65</v>
      </c>
      <c r="G171" s="170">
        <v>4542.25</v>
      </c>
      <c r="H171" s="166">
        <v>295246.25</v>
      </c>
    </row>
    <row r="172" spans="1:8" x14ac:dyDescent="0.25">
      <c r="A172" s="177"/>
      <c r="B172" s="168"/>
      <c r="C172" s="169"/>
      <c r="D172" s="163" t="s">
        <v>128</v>
      </c>
      <c r="E172" s="162" t="s">
        <v>129</v>
      </c>
      <c r="F172" s="164">
        <v>236</v>
      </c>
      <c r="G172" s="170">
        <v>2722.4</v>
      </c>
      <c r="H172" s="166">
        <v>642486.4</v>
      </c>
    </row>
    <row r="173" spans="1:8" ht="24" x14ac:dyDescent="0.25">
      <c r="A173" s="177"/>
      <c r="B173" s="168"/>
      <c r="C173" s="169"/>
      <c r="D173" s="163" t="s">
        <v>181</v>
      </c>
      <c r="E173" s="162" t="s">
        <v>182</v>
      </c>
      <c r="F173" s="164">
        <v>10</v>
      </c>
      <c r="G173" s="170">
        <v>4542.25</v>
      </c>
      <c r="H173" s="166">
        <v>45422.5</v>
      </c>
    </row>
    <row r="174" spans="1:8" x14ac:dyDescent="0.25">
      <c r="A174" s="177"/>
      <c r="B174" s="168"/>
      <c r="C174" s="169"/>
      <c r="D174" s="163" t="s">
        <v>183</v>
      </c>
      <c r="E174" s="162" t="s">
        <v>184</v>
      </c>
      <c r="F174" s="164">
        <v>28</v>
      </c>
      <c r="G174" s="170">
        <v>3081.97</v>
      </c>
      <c r="H174" s="166">
        <v>86295.159999999989</v>
      </c>
    </row>
    <row r="175" spans="1:8" ht="24" x14ac:dyDescent="0.25">
      <c r="A175" s="177"/>
      <c r="B175" s="168"/>
      <c r="C175" s="169"/>
      <c r="D175" s="163" t="s">
        <v>136</v>
      </c>
      <c r="E175" s="162" t="s">
        <v>137</v>
      </c>
      <c r="F175" s="164">
        <v>33</v>
      </c>
      <c r="G175" s="170">
        <v>4542.25</v>
      </c>
      <c r="H175" s="166">
        <v>149894.25</v>
      </c>
    </row>
    <row r="176" spans="1:8" ht="24" x14ac:dyDescent="0.25">
      <c r="A176" s="177"/>
      <c r="B176" s="168"/>
      <c r="C176" s="169"/>
      <c r="D176" s="163" t="s">
        <v>140</v>
      </c>
      <c r="E176" s="162" t="s">
        <v>141</v>
      </c>
      <c r="F176" s="164">
        <v>70</v>
      </c>
      <c r="G176" s="170">
        <v>3801.09</v>
      </c>
      <c r="H176" s="166">
        <v>266076.3</v>
      </c>
    </row>
    <row r="177" spans="1:8" ht="24" x14ac:dyDescent="0.25">
      <c r="A177" s="177"/>
      <c r="B177" s="168"/>
      <c r="C177" s="169"/>
      <c r="D177" s="163" t="s">
        <v>158</v>
      </c>
      <c r="E177" s="162" t="s">
        <v>159</v>
      </c>
      <c r="F177" s="164">
        <v>140</v>
      </c>
      <c r="G177" s="170">
        <v>5063.7700000000004</v>
      </c>
      <c r="H177" s="166">
        <v>708927.8</v>
      </c>
    </row>
    <row r="178" spans="1:8" ht="24" x14ac:dyDescent="0.25">
      <c r="A178" s="177"/>
      <c r="B178" s="168"/>
      <c r="C178" s="169"/>
      <c r="D178" s="163" t="s">
        <v>130</v>
      </c>
      <c r="E178" s="162" t="s">
        <v>131</v>
      </c>
      <c r="F178" s="164">
        <v>95</v>
      </c>
      <c r="G178" s="170">
        <v>2773.78</v>
      </c>
      <c r="H178" s="166">
        <v>263509.10000000003</v>
      </c>
    </row>
    <row r="179" spans="1:8" x14ac:dyDescent="0.25">
      <c r="A179" s="178"/>
      <c r="B179" s="168"/>
      <c r="C179" s="172" t="s">
        <v>211</v>
      </c>
      <c r="D179" s="173"/>
      <c r="E179" s="173"/>
      <c r="F179" s="174">
        <v>859</v>
      </c>
      <c r="G179" s="175"/>
      <c r="H179" s="176">
        <v>2992338.14</v>
      </c>
    </row>
    <row r="180" spans="1:8" x14ac:dyDescent="0.25">
      <c r="A180" s="160">
        <v>14</v>
      </c>
      <c r="B180" s="161">
        <v>173</v>
      </c>
      <c r="C180" s="162" t="s">
        <v>212</v>
      </c>
      <c r="D180" s="163" t="s">
        <v>124</v>
      </c>
      <c r="E180" s="162" t="s">
        <v>125</v>
      </c>
      <c r="F180" s="164">
        <v>160</v>
      </c>
      <c r="G180" s="170">
        <v>2530.8200000000002</v>
      </c>
      <c r="H180" s="166">
        <v>404931.2</v>
      </c>
    </row>
    <row r="181" spans="1:8" ht="36" x14ac:dyDescent="0.25">
      <c r="A181" s="177"/>
      <c r="B181" s="168"/>
      <c r="C181" s="169"/>
      <c r="D181" s="163" t="s">
        <v>126</v>
      </c>
      <c r="E181" s="162" t="s">
        <v>127</v>
      </c>
      <c r="F181" s="164">
        <v>35</v>
      </c>
      <c r="G181" s="170">
        <v>4144.3900000000003</v>
      </c>
      <c r="H181" s="166">
        <v>145053.65000000002</v>
      </c>
    </row>
    <row r="182" spans="1:8" x14ac:dyDescent="0.25">
      <c r="A182" s="177"/>
      <c r="B182" s="168"/>
      <c r="C182" s="169"/>
      <c r="D182" s="163" t="s">
        <v>128</v>
      </c>
      <c r="E182" s="162" t="s">
        <v>129</v>
      </c>
      <c r="F182" s="164">
        <v>165</v>
      </c>
      <c r="G182" s="170">
        <v>2483.94</v>
      </c>
      <c r="H182" s="166">
        <v>409850.10000000003</v>
      </c>
    </row>
    <row r="183" spans="1:8" ht="24" x14ac:dyDescent="0.25">
      <c r="A183" s="177"/>
      <c r="B183" s="168"/>
      <c r="C183" s="169"/>
      <c r="D183" s="163" t="s">
        <v>140</v>
      </c>
      <c r="E183" s="162" t="s">
        <v>141</v>
      </c>
      <c r="F183" s="164">
        <v>60</v>
      </c>
      <c r="G183" s="170">
        <v>3468.15</v>
      </c>
      <c r="H183" s="166">
        <v>208089</v>
      </c>
    </row>
    <row r="184" spans="1:8" ht="36" x14ac:dyDescent="0.25">
      <c r="A184" s="177"/>
      <c r="B184" s="168"/>
      <c r="C184" s="169"/>
      <c r="D184" s="163" t="s">
        <v>142</v>
      </c>
      <c r="E184" s="162" t="s">
        <v>143</v>
      </c>
      <c r="F184" s="164">
        <v>110</v>
      </c>
      <c r="G184" s="170">
        <v>4620.2299999999996</v>
      </c>
      <c r="H184" s="166">
        <v>508225.29999999993</v>
      </c>
    </row>
    <row r="185" spans="1:8" x14ac:dyDescent="0.25">
      <c r="A185" s="178"/>
      <c r="B185" s="168"/>
      <c r="C185" s="172" t="s">
        <v>213</v>
      </c>
      <c r="D185" s="173"/>
      <c r="E185" s="173"/>
      <c r="F185" s="174">
        <v>530</v>
      </c>
      <c r="G185" s="175"/>
      <c r="H185" s="176">
        <v>1676149.25</v>
      </c>
    </row>
    <row r="186" spans="1:8" x14ac:dyDescent="0.25">
      <c r="A186" s="160">
        <v>15</v>
      </c>
      <c r="B186" s="161">
        <v>189</v>
      </c>
      <c r="C186" s="162" t="s">
        <v>214</v>
      </c>
      <c r="D186" s="163" t="s">
        <v>161</v>
      </c>
      <c r="E186" s="162" t="s">
        <v>162</v>
      </c>
      <c r="F186" s="164">
        <v>5</v>
      </c>
      <c r="G186" s="170">
        <v>2812.02</v>
      </c>
      <c r="H186" s="166">
        <v>14060.1</v>
      </c>
    </row>
    <row r="187" spans="1:8" x14ac:dyDescent="0.25">
      <c r="A187" s="177"/>
      <c r="B187" s="168"/>
      <c r="C187" s="169"/>
      <c r="D187" s="163" t="s">
        <v>188</v>
      </c>
      <c r="E187" s="162" t="s">
        <v>189</v>
      </c>
      <c r="F187" s="164">
        <v>5</v>
      </c>
      <c r="G187" s="170">
        <v>2812.02</v>
      </c>
      <c r="H187" s="166">
        <v>14060.1</v>
      </c>
    </row>
    <row r="188" spans="1:8" x14ac:dyDescent="0.25">
      <c r="A188" s="177"/>
      <c r="B188" s="168"/>
      <c r="C188" s="169"/>
      <c r="D188" s="163" t="s">
        <v>165</v>
      </c>
      <c r="E188" s="162" t="s">
        <v>166</v>
      </c>
      <c r="F188" s="164">
        <v>5</v>
      </c>
      <c r="G188" s="170">
        <v>2812.02</v>
      </c>
      <c r="H188" s="166">
        <v>14060.1</v>
      </c>
    </row>
    <row r="189" spans="1:8" ht="24" x14ac:dyDescent="0.25">
      <c r="A189" s="177"/>
      <c r="B189" s="168"/>
      <c r="C189" s="169"/>
      <c r="D189" s="163" t="s">
        <v>145</v>
      </c>
      <c r="E189" s="162" t="s">
        <v>146</v>
      </c>
      <c r="F189" s="164">
        <v>95</v>
      </c>
      <c r="G189" s="170">
        <v>2812.02</v>
      </c>
      <c r="H189" s="166">
        <v>267141.90000000002</v>
      </c>
    </row>
    <row r="190" spans="1:8" x14ac:dyDescent="0.25">
      <c r="A190" s="177"/>
      <c r="B190" s="168"/>
      <c r="C190" s="169"/>
      <c r="D190" s="163" t="s">
        <v>190</v>
      </c>
      <c r="E190" s="162" t="s">
        <v>191</v>
      </c>
      <c r="F190" s="164">
        <v>3</v>
      </c>
      <c r="G190" s="170">
        <v>2812.02</v>
      </c>
      <c r="H190" s="166">
        <v>8436.06</v>
      </c>
    </row>
    <row r="191" spans="1:8" x14ac:dyDescent="0.25">
      <c r="A191" s="177"/>
      <c r="B191" s="168"/>
      <c r="C191" s="169"/>
      <c r="D191" s="163" t="s">
        <v>147</v>
      </c>
      <c r="E191" s="162" t="s">
        <v>148</v>
      </c>
      <c r="F191" s="164">
        <v>10</v>
      </c>
      <c r="G191" s="170">
        <v>2812.02</v>
      </c>
      <c r="H191" s="166">
        <v>28120.2</v>
      </c>
    </row>
    <row r="192" spans="1:8" x14ac:dyDescent="0.25">
      <c r="A192" s="177"/>
      <c r="B192" s="168"/>
      <c r="C192" s="169"/>
      <c r="D192" s="163" t="s">
        <v>215</v>
      </c>
      <c r="E192" s="162" t="s">
        <v>216</v>
      </c>
      <c r="F192" s="164">
        <v>5</v>
      </c>
      <c r="G192" s="170">
        <v>2812.02</v>
      </c>
      <c r="H192" s="166">
        <v>14060.1</v>
      </c>
    </row>
    <row r="193" spans="1:8" x14ac:dyDescent="0.25">
      <c r="A193" s="177"/>
      <c r="B193" s="168"/>
      <c r="C193" s="169"/>
      <c r="D193" s="163" t="s">
        <v>122</v>
      </c>
      <c r="E193" s="162" t="s">
        <v>123</v>
      </c>
      <c r="F193" s="164">
        <v>10</v>
      </c>
      <c r="G193" s="170">
        <v>2812.02</v>
      </c>
      <c r="H193" s="166">
        <v>28120.2</v>
      </c>
    </row>
    <row r="194" spans="1:8" x14ac:dyDescent="0.25">
      <c r="A194" s="177"/>
      <c r="B194" s="168"/>
      <c r="C194" s="169"/>
      <c r="D194" s="163" t="s">
        <v>124</v>
      </c>
      <c r="E194" s="162" t="s">
        <v>125</v>
      </c>
      <c r="F194" s="164">
        <v>230</v>
      </c>
      <c r="G194" s="170">
        <v>2530.8200000000002</v>
      </c>
      <c r="H194" s="166">
        <v>582088.60000000009</v>
      </c>
    </row>
    <row r="195" spans="1:8" ht="36" x14ac:dyDescent="0.25">
      <c r="A195" s="177"/>
      <c r="B195" s="168"/>
      <c r="C195" s="169"/>
      <c r="D195" s="163" t="s">
        <v>126</v>
      </c>
      <c r="E195" s="162" t="s">
        <v>127</v>
      </c>
      <c r="F195" s="164">
        <v>104</v>
      </c>
      <c r="G195" s="170">
        <v>4144.3900000000003</v>
      </c>
      <c r="H195" s="166">
        <v>431016.56000000006</v>
      </c>
    </row>
    <row r="196" spans="1:8" ht="24" x14ac:dyDescent="0.25">
      <c r="A196" s="177"/>
      <c r="B196" s="168"/>
      <c r="C196" s="169"/>
      <c r="D196" s="163" t="s">
        <v>149</v>
      </c>
      <c r="E196" s="162" t="s">
        <v>150</v>
      </c>
      <c r="F196" s="164">
        <v>5</v>
      </c>
      <c r="G196" s="170">
        <v>2812.02</v>
      </c>
      <c r="H196" s="166">
        <v>14060.1</v>
      </c>
    </row>
    <row r="197" spans="1:8" ht="24" x14ac:dyDescent="0.25">
      <c r="A197" s="177"/>
      <c r="B197" s="168"/>
      <c r="C197" s="169"/>
      <c r="D197" s="163" t="s">
        <v>151</v>
      </c>
      <c r="E197" s="162" t="s">
        <v>152</v>
      </c>
      <c r="F197" s="164">
        <v>20</v>
      </c>
      <c r="G197" s="170">
        <v>3906.48</v>
      </c>
      <c r="H197" s="166">
        <v>78129.600000000006</v>
      </c>
    </row>
    <row r="198" spans="1:8" x14ac:dyDescent="0.25">
      <c r="A198" s="177"/>
      <c r="B198" s="168"/>
      <c r="C198" s="169"/>
      <c r="D198" s="163" t="s">
        <v>153</v>
      </c>
      <c r="E198" s="162" t="s">
        <v>154</v>
      </c>
      <c r="F198" s="164">
        <v>5</v>
      </c>
      <c r="G198" s="170">
        <v>2812.02</v>
      </c>
      <c r="H198" s="166">
        <v>14060.1</v>
      </c>
    </row>
    <row r="199" spans="1:8" ht="24" x14ac:dyDescent="0.25">
      <c r="A199" s="177"/>
      <c r="B199" s="168"/>
      <c r="C199" s="169"/>
      <c r="D199" s="163" t="s">
        <v>155</v>
      </c>
      <c r="E199" s="162" t="s">
        <v>156</v>
      </c>
      <c r="F199" s="164">
        <v>18</v>
      </c>
      <c r="G199" s="170">
        <v>4144.3900000000003</v>
      </c>
      <c r="H199" s="166">
        <v>74599.02</v>
      </c>
    </row>
    <row r="200" spans="1:8" x14ac:dyDescent="0.25">
      <c r="A200" s="177"/>
      <c r="B200" s="168"/>
      <c r="C200" s="169"/>
      <c r="D200" s="163" t="s">
        <v>128</v>
      </c>
      <c r="E200" s="162" t="s">
        <v>129</v>
      </c>
      <c r="F200" s="164">
        <v>188</v>
      </c>
      <c r="G200" s="170">
        <v>2483.94</v>
      </c>
      <c r="H200" s="166">
        <v>466980.72000000003</v>
      </c>
    </row>
    <row r="201" spans="1:8" ht="24" x14ac:dyDescent="0.25">
      <c r="A201" s="177"/>
      <c r="B201" s="168"/>
      <c r="C201" s="169"/>
      <c r="D201" s="163" t="s">
        <v>181</v>
      </c>
      <c r="E201" s="162" t="s">
        <v>182</v>
      </c>
      <c r="F201" s="164">
        <v>5</v>
      </c>
      <c r="G201" s="170">
        <v>4144.3900000000003</v>
      </c>
      <c r="H201" s="166">
        <v>20721.95</v>
      </c>
    </row>
    <row r="202" spans="1:8" x14ac:dyDescent="0.25">
      <c r="A202" s="177"/>
      <c r="B202" s="168"/>
      <c r="C202" s="169"/>
      <c r="D202" s="163" t="s">
        <v>183</v>
      </c>
      <c r="E202" s="162" t="s">
        <v>184</v>
      </c>
      <c r="F202" s="164">
        <v>3</v>
      </c>
      <c r="G202" s="170">
        <v>2812.02</v>
      </c>
      <c r="H202" s="166">
        <v>8436.06</v>
      </c>
    </row>
    <row r="203" spans="1:8" ht="24" x14ac:dyDescent="0.25">
      <c r="A203" s="177"/>
      <c r="B203" s="168"/>
      <c r="C203" s="169"/>
      <c r="D203" s="163" t="s">
        <v>140</v>
      </c>
      <c r="E203" s="162" t="s">
        <v>141</v>
      </c>
      <c r="F203" s="164">
        <v>47</v>
      </c>
      <c r="G203" s="170">
        <v>3468.15</v>
      </c>
      <c r="H203" s="166">
        <v>163003.05000000002</v>
      </c>
    </row>
    <row r="204" spans="1:8" ht="36" x14ac:dyDescent="0.25">
      <c r="A204" s="177"/>
      <c r="B204" s="168"/>
      <c r="C204" s="169"/>
      <c r="D204" s="163" t="s">
        <v>142</v>
      </c>
      <c r="E204" s="162" t="s">
        <v>143</v>
      </c>
      <c r="F204" s="164">
        <v>110</v>
      </c>
      <c r="G204" s="170">
        <v>4620.2299999999996</v>
      </c>
      <c r="H204" s="166">
        <v>508225.29999999993</v>
      </c>
    </row>
    <row r="205" spans="1:8" ht="24" x14ac:dyDescent="0.25">
      <c r="A205" s="177"/>
      <c r="B205" s="168"/>
      <c r="C205" s="169"/>
      <c r="D205" s="163" t="s">
        <v>158</v>
      </c>
      <c r="E205" s="162" t="s">
        <v>159</v>
      </c>
      <c r="F205" s="164">
        <v>95</v>
      </c>
      <c r="G205" s="170">
        <v>4620.2299999999996</v>
      </c>
      <c r="H205" s="166">
        <v>438921.85</v>
      </c>
    </row>
    <row r="206" spans="1:8" x14ac:dyDescent="0.25">
      <c r="A206" s="177"/>
      <c r="B206" s="168"/>
      <c r="C206" s="169"/>
      <c r="D206" s="163" t="s">
        <v>217</v>
      </c>
      <c r="E206" s="162" t="s">
        <v>218</v>
      </c>
      <c r="F206" s="164">
        <v>10</v>
      </c>
      <c r="G206" s="170">
        <v>2812.02</v>
      </c>
      <c r="H206" s="166">
        <v>28120.2</v>
      </c>
    </row>
    <row r="207" spans="1:8" x14ac:dyDescent="0.25">
      <c r="A207" s="178"/>
      <c r="B207" s="168"/>
      <c r="C207" s="172" t="s">
        <v>219</v>
      </c>
      <c r="D207" s="173"/>
      <c r="E207" s="173"/>
      <c r="F207" s="174">
        <v>978</v>
      </c>
      <c r="G207" s="175"/>
      <c r="H207" s="176">
        <v>3216421.8700000006</v>
      </c>
    </row>
    <row r="208" spans="1:8" x14ac:dyDescent="0.25">
      <c r="A208" s="160">
        <v>16</v>
      </c>
      <c r="B208" s="161">
        <v>195</v>
      </c>
      <c r="C208" s="162" t="s">
        <v>220</v>
      </c>
      <c r="D208" s="163" t="s">
        <v>207</v>
      </c>
      <c r="E208" s="162" t="s">
        <v>208</v>
      </c>
      <c r="F208" s="164">
        <v>3</v>
      </c>
      <c r="G208" s="170">
        <v>3081.97</v>
      </c>
      <c r="H208" s="166">
        <v>9245.91</v>
      </c>
    </row>
    <row r="209" spans="1:8" x14ac:dyDescent="0.25">
      <c r="A209" s="177"/>
      <c r="B209" s="168"/>
      <c r="C209" s="169"/>
      <c r="D209" s="163" t="s">
        <v>209</v>
      </c>
      <c r="E209" s="162" t="s">
        <v>210</v>
      </c>
      <c r="F209" s="164">
        <v>3</v>
      </c>
      <c r="G209" s="170">
        <v>4542.25</v>
      </c>
      <c r="H209" s="166">
        <v>13626.75</v>
      </c>
    </row>
    <row r="210" spans="1:8" x14ac:dyDescent="0.25">
      <c r="A210" s="177"/>
      <c r="B210" s="168"/>
      <c r="C210" s="169"/>
      <c r="D210" s="163" t="s">
        <v>161</v>
      </c>
      <c r="E210" s="162" t="s">
        <v>162</v>
      </c>
      <c r="F210" s="164">
        <v>25</v>
      </c>
      <c r="G210" s="170">
        <v>3081.97</v>
      </c>
      <c r="H210" s="166">
        <v>77049.25</v>
      </c>
    </row>
    <row r="211" spans="1:8" x14ac:dyDescent="0.25">
      <c r="A211" s="177"/>
      <c r="B211" s="168"/>
      <c r="C211" s="169"/>
      <c r="D211" s="163" t="s">
        <v>188</v>
      </c>
      <c r="E211" s="162" t="s">
        <v>189</v>
      </c>
      <c r="F211" s="164">
        <v>10</v>
      </c>
      <c r="G211" s="170">
        <v>3081.97</v>
      </c>
      <c r="H211" s="166">
        <v>30819.699999999997</v>
      </c>
    </row>
    <row r="212" spans="1:8" ht="24" x14ac:dyDescent="0.25">
      <c r="A212" s="177"/>
      <c r="B212" s="168"/>
      <c r="C212" s="169"/>
      <c r="D212" s="163" t="s">
        <v>145</v>
      </c>
      <c r="E212" s="162" t="s">
        <v>146</v>
      </c>
      <c r="F212" s="164">
        <v>3</v>
      </c>
      <c r="G212" s="170">
        <v>3081.97</v>
      </c>
      <c r="H212" s="166">
        <v>9245.91</v>
      </c>
    </row>
    <row r="213" spans="1:8" x14ac:dyDescent="0.25">
      <c r="A213" s="177"/>
      <c r="B213" s="168"/>
      <c r="C213" s="169"/>
      <c r="D213" s="163" t="s">
        <v>190</v>
      </c>
      <c r="E213" s="162" t="s">
        <v>191</v>
      </c>
      <c r="F213" s="164">
        <v>20</v>
      </c>
      <c r="G213" s="170">
        <v>3081.97</v>
      </c>
      <c r="H213" s="166">
        <v>61639.399999999994</v>
      </c>
    </row>
    <row r="214" spans="1:8" x14ac:dyDescent="0.25">
      <c r="A214" s="177"/>
      <c r="B214" s="168"/>
      <c r="C214" s="169"/>
      <c r="D214" s="163" t="s">
        <v>147</v>
      </c>
      <c r="E214" s="162" t="s">
        <v>148</v>
      </c>
      <c r="F214" s="164">
        <v>90</v>
      </c>
      <c r="G214" s="170">
        <v>3081.97</v>
      </c>
      <c r="H214" s="166">
        <v>277377.3</v>
      </c>
    </row>
    <row r="215" spans="1:8" x14ac:dyDescent="0.25">
      <c r="A215" s="177"/>
      <c r="B215" s="168"/>
      <c r="C215" s="169"/>
      <c r="D215" s="163" t="s">
        <v>171</v>
      </c>
      <c r="E215" s="162" t="s">
        <v>172</v>
      </c>
      <c r="F215" s="164">
        <v>42</v>
      </c>
      <c r="G215" s="170">
        <v>3081.97</v>
      </c>
      <c r="H215" s="166">
        <v>129442.73999999999</v>
      </c>
    </row>
    <row r="216" spans="1:8" x14ac:dyDescent="0.25">
      <c r="A216" s="177"/>
      <c r="B216" s="168"/>
      <c r="C216" s="169"/>
      <c r="D216" s="163" t="s">
        <v>122</v>
      </c>
      <c r="E216" s="162" t="s">
        <v>123</v>
      </c>
      <c r="F216" s="164">
        <v>80</v>
      </c>
      <c r="G216" s="170">
        <v>3081.97</v>
      </c>
      <c r="H216" s="166">
        <v>246557.59999999998</v>
      </c>
    </row>
    <row r="217" spans="1:8" x14ac:dyDescent="0.25">
      <c r="A217" s="177"/>
      <c r="B217" s="168"/>
      <c r="C217" s="169"/>
      <c r="D217" s="163" t="s">
        <v>124</v>
      </c>
      <c r="E217" s="162" t="s">
        <v>125</v>
      </c>
      <c r="F217" s="164">
        <v>685</v>
      </c>
      <c r="G217" s="170">
        <v>2773.78</v>
      </c>
      <c r="H217" s="166">
        <v>1900039.3</v>
      </c>
    </row>
    <row r="218" spans="1:8" ht="36" x14ac:dyDescent="0.25">
      <c r="A218" s="177"/>
      <c r="B218" s="168"/>
      <c r="C218" s="169"/>
      <c r="D218" s="163" t="s">
        <v>126</v>
      </c>
      <c r="E218" s="162" t="s">
        <v>127</v>
      </c>
      <c r="F218" s="164">
        <v>27</v>
      </c>
      <c r="G218" s="170">
        <v>4542.25</v>
      </c>
      <c r="H218" s="166">
        <v>122640.75</v>
      </c>
    </row>
    <row r="219" spans="1:8" ht="24" x14ac:dyDescent="0.25">
      <c r="A219" s="177"/>
      <c r="B219" s="168"/>
      <c r="C219" s="169"/>
      <c r="D219" s="163" t="s">
        <v>149</v>
      </c>
      <c r="E219" s="162" t="s">
        <v>150</v>
      </c>
      <c r="F219" s="164">
        <v>10</v>
      </c>
      <c r="G219" s="170">
        <v>3081.97</v>
      </c>
      <c r="H219" s="166">
        <v>30819.699999999997</v>
      </c>
    </row>
    <row r="220" spans="1:8" ht="24" x14ac:dyDescent="0.25">
      <c r="A220" s="177"/>
      <c r="B220" s="168"/>
      <c r="C220" s="169"/>
      <c r="D220" s="163" t="s">
        <v>151</v>
      </c>
      <c r="E220" s="162" t="s">
        <v>152</v>
      </c>
      <c r="F220" s="164">
        <v>10</v>
      </c>
      <c r="G220" s="170">
        <v>4281.5</v>
      </c>
      <c r="H220" s="166">
        <v>42815</v>
      </c>
    </row>
    <row r="221" spans="1:8" x14ac:dyDescent="0.25">
      <c r="A221" s="177"/>
      <c r="B221" s="168"/>
      <c r="C221" s="169"/>
      <c r="D221" s="163" t="s">
        <v>153</v>
      </c>
      <c r="E221" s="162" t="s">
        <v>154</v>
      </c>
      <c r="F221" s="164">
        <v>10</v>
      </c>
      <c r="G221" s="170">
        <v>3081.97</v>
      </c>
      <c r="H221" s="166">
        <v>30819.699999999997</v>
      </c>
    </row>
    <row r="222" spans="1:8" ht="24" x14ac:dyDescent="0.25">
      <c r="A222" s="177"/>
      <c r="B222" s="168"/>
      <c r="C222" s="169"/>
      <c r="D222" s="163" t="s">
        <v>155</v>
      </c>
      <c r="E222" s="162" t="s">
        <v>156</v>
      </c>
      <c r="F222" s="164">
        <v>5</v>
      </c>
      <c r="G222" s="170">
        <v>4542.25</v>
      </c>
      <c r="H222" s="166">
        <v>22711.25</v>
      </c>
    </row>
    <row r="223" spans="1:8" x14ac:dyDescent="0.25">
      <c r="A223" s="177"/>
      <c r="B223" s="168"/>
      <c r="C223" s="169"/>
      <c r="D223" s="163" t="s">
        <v>128</v>
      </c>
      <c r="E223" s="162" t="s">
        <v>129</v>
      </c>
      <c r="F223" s="164">
        <v>710</v>
      </c>
      <c r="G223" s="170">
        <v>2722.4</v>
      </c>
      <c r="H223" s="166">
        <v>1932904</v>
      </c>
    </row>
    <row r="224" spans="1:8" ht="24" x14ac:dyDescent="0.25">
      <c r="A224" s="177"/>
      <c r="B224" s="168"/>
      <c r="C224" s="169"/>
      <c r="D224" s="163" t="s">
        <v>134</v>
      </c>
      <c r="E224" s="162" t="s">
        <v>135</v>
      </c>
      <c r="F224" s="164">
        <v>10</v>
      </c>
      <c r="G224" s="170">
        <v>4542.25</v>
      </c>
      <c r="H224" s="166">
        <v>45422.5</v>
      </c>
    </row>
    <row r="225" spans="1:8" x14ac:dyDescent="0.25">
      <c r="A225" s="177"/>
      <c r="B225" s="168"/>
      <c r="C225" s="169"/>
      <c r="D225" s="163" t="s">
        <v>183</v>
      </c>
      <c r="E225" s="162" t="s">
        <v>184</v>
      </c>
      <c r="F225" s="164">
        <v>60</v>
      </c>
      <c r="G225" s="170">
        <v>3081.97</v>
      </c>
      <c r="H225" s="166">
        <v>184918.19999999998</v>
      </c>
    </row>
    <row r="226" spans="1:8" ht="24" x14ac:dyDescent="0.25">
      <c r="A226" s="177"/>
      <c r="B226" s="168"/>
      <c r="C226" s="169"/>
      <c r="D226" s="163" t="s">
        <v>136</v>
      </c>
      <c r="E226" s="162" t="s">
        <v>137</v>
      </c>
      <c r="F226" s="164">
        <v>30</v>
      </c>
      <c r="G226" s="170">
        <v>4542.25</v>
      </c>
      <c r="H226" s="166">
        <v>136267.5</v>
      </c>
    </row>
    <row r="227" spans="1:8" x14ac:dyDescent="0.25">
      <c r="A227" s="177"/>
      <c r="B227" s="168"/>
      <c r="C227" s="169"/>
      <c r="D227" s="163" t="s">
        <v>138</v>
      </c>
      <c r="E227" s="162" t="s">
        <v>139</v>
      </c>
      <c r="F227" s="164">
        <v>80</v>
      </c>
      <c r="G227" s="170">
        <v>3081.97</v>
      </c>
      <c r="H227" s="166">
        <v>246557.59999999998</v>
      </c>
    </row>
    <row r="228" spans="1:8" ht="24" x14ac:dyDescent="0.25">
      <c r="A228" s="177"/>
      <c r="B228" s="168"/>
      <c r="C228" s="169"/>
      <c r="D228" s="163" t="s">
        <v>140</v>
      </c>
      <c r="E228" s="162" t="s">
        <v>141</v>
      </c>
      <c r="F228" s="164">
        <v>70</v>
      </c>
      <c r="G228" s="170">
        <v>3801.09</v>
      </c>
      <c r="H228" s="166">
        <v>266076.3</v>
      </c>
    </row>
    <row r="229" spans="1:8" ht="24" x14ac:dyDescent="0.25">
      <c r="A229" s="177"/>
      <c r="B229" s="168"/>
      <c r="C229" s="169"/>
      <c r="D229" s="163" t="s">
        <v>158</v>
      </c>
      <c r="E229" s="162" t="s">
        <v>159</v>
      </c>
      <c r="F229" s="164">
        <v>155</v>
      </c>
      <c r="G229" s="170">
        <v>5063.7700000000004</v>
      </c>
      <c r="H229" s="166">
        <v>784884.35000000009</v>
      </c>
    </row>
    <row r="230" spans="1:8" x14ac:dyDescent="0.25">
      <c r="A230" s="178"/>
      <c r="B230" s="168"/>
      <c r="C230" s="172" t="s">
        <v>221</v>
      </c>
      <c r="D230" s="173"/>
      <c r="E230" s="173"/>
      <c r="F230" s="174">
        <v>2138</v>
      </c>
      <c r="G230" s="175"/>
      <c r="H230" s="176">
        <v>6601880.709999999</v>
      </c>
    </row>
    <row r="231" spans="1:8" x14ac:dyDescent="0.25">
      <c r="A231" s="160">
        <v>17</v>
      </c>
      <c r="B231" s="161">
        <v>249</v>
      </c>
      <c r="C231" s="162" t="s">
        <v>222</v>
      </c>
      <c r="D231" s="163" t="s">
        <v>161</v>
      </c>
      <c r="E231" s="162" t="s">
        <v>162</v>
      </c>
      <c r="F231" s="164">
        <v>5</v>
      </c>
      <c r="G231" s="170">
        <v>2812.02</v>
      </c>
      <c r="H231" s="166">
        <v>14060.1</v>
      </c>
    </row>
    <row r="232" spans="1:8" x14ac:dyDescent="0.25">
      <c r="A232" s="177"/>
      <c r="B232" s="168"/>
      <c r="C232" s="169"/>
      <c r="D232" s="163" t="s">
        <v>165</v>
      </c>
      <c r="E232" s="162" t="s">
        <v>166</v>
      </c>
      <c r="F232" s="164">
        <v>5</v>
      </c>
      <c r="G232" s="170">
        <v>2812.02</v>
      </c>
      <c r="H232" s="166">
        <v>14060.1</v>
      </c>
    </row>
    <row r="233" spans="1:8" ht="24" x14ac:dyDescent="0.25">
      <c r="A233" s="177"/>
      <c r="B233" s="168"/>
      <c r="C233" s="169"/>
      <c r="D233" s="163" t="s">
        <v>145</v>
      </c>
      <c r="E233" s="162" t="s">
        <v>146</v>
      </c>
      <c r="F233" s="164">
        <v>50</v>
      </c>
      <c r="G233" s="170">
        <v>2812.02</v>
      </c>
      <c r="H233" s="166">
        <v>140601</v>
      </c>
    </row>
    <row r="234" spans="1:8" x14ac:dyDescent="0.25">
      <c r="A234" s="177"/>
      <c r="B234" s="168"/>
      <c r="C234" s="169"/>
      <c r="D234" s="163" t="s">
        <v>190</v>
      </c>
      <c r="E234" s="162" t="s">
        <v>191</v>
      </c>
      <c r="F234" s="164">
        <v>10</v>
      </c>
      <c r="G234" s="170">
        <v>2812.02</v>
      </c>
      <c r="H234" s="166">
        <v>28120.2</v>
      </c>
    </row>
    <row r="235" spans="1:8" x14ac:dyDescent="0.25">
      <c r="A235" s="177"/>
      <c r="B235" s="168"/>
      <c r="C235" s="169"/>
      <c r="D235" s="163" t="s">
        <v>147</v>
      </c>
      <c r="E235" s="162" t="s">
        <v>148</v>
      </c>
      <c r="F235" s="164">
        <v>12</v>
      </c>
      <c r="G235" s="170">
        <v>2812.02</v>
      </c>
      <c r="H235" s="166">
        <v>33744.239999999998</v>
      </c>
    </row>
    <row r="236" spans="1:8" x14ac:dyDescent="0.25">
      <c r="A236" s="177"/>
      <c r="B236" s="168"/>
      <c r="C236" s="169"/>
      <c r="D236" s="163" t="s">
        <v>215</v>
      </c>
      <c r="E236" s="162" t="s">
        <v>216</v>
      </c>
      <c r="F236" s="164">
        <v>5</v>
      </c>
      <c r="G236" s="170">
        <v>2812.02</v>
      </c>
      <c r="H236" s="166">
        <v>14060.1</v>
      </c>
    </row>
    <row r="237" spans="1:8" x14ac:dyDescent="0.25">
      <c r="A237" s="177"/>
      <c r="B237" s="168"/>
      <c r="C237" s="169"/>
      <c r="D237" s="163" t="s">
        <v>171</v>
      </c>
      <c r="E237" s="162" t="s">
        <v>172</v>
      </c>
      <c r="F237" s="164">
        <v>3</v>
      </c>
      <c r="G237" s="170">
        <v>2812.02</v>
      </c>
      <c r="H237" s="166">
        <v>8436.06</v>
      </c>
    </row>
    <row r="238" spans="1:8" x14ac:dyDescent="0.25">
      <c r="A238" s="177"/>
      <c r="B238" s="168"/>
      <c r="C238" s="169"/>
      <c r="D238" s="163" t="s">
        <v>122</v>
      </c>
      <c r="E238" s="162" t="s">
        <v>123</v>
      </c>
      <c r="F238" s="164">
        <v>61</v>
      </c>
      <c r="G238" s="170">
        <v>2812.02</v>
      </c>
      <c r="H238" s="166">
        <v>171533.22</v>
      </c>
    </row>
    <row r="239" spans="1:8" x14ac:dyDescent="0.25">
      <c r="A239" s="177"/>
      <c r="B239" s="168"/>
      <c r="C239" s="169"/>
      <c r="D239" s="163" t="s">
        <v>196</v>
      </c>
      <c r="E239" s="162" t="s">
        <v>197</v>
      </c>
      <c r="F239" s="164">
        <v>10</v>
      </c>
      <c r="G239" s="170">
        <v>2812.02</v>
      </c>
      <c r="H239" s="166">
        <v>28120.2</v>
      </c>
    </row>
    <row r="240" spans="1:8" ht="24" x14ac:dyDescent="0.25">
      <c r="A240" s="177"/>
      <c r="B240" s="168"/>
      <c r="C240" s="169"/>
      <c r="D240" s="163" t="s">
        <v>173</v>
      </c>
      <c r="E240" s="162" t="s">
        <v>174</v>
      </c>
      <c r="F240" s="164">
        <v>33</v>
      </c>
      <c r="G240" s="170">
        <v>4144.3900000000003</v>
      </c>
      <c r="H240" s="166">
        <v>136764.87000000002</v>
      </c>
    </row>
    <row r="241" spans="1:8" x14ac:dyDescent="0.25">
      <c r="A241" s="177"/>
      <c r="B241" s="168"/>
      <c r="C241" s="169"/>
      <c r="D241" s="163" t="s">
        <v>124</v>
      </c>
      <c r="E241" s="162" t="s">
        <v>125</v>
      </c>
      <c r="F241" s="164">
        <v>480</v>
      </c>
      <c r="G241" s="170">
        <v>2530.8200000000002</v>
      </c>
      <c r="H241" s="166">
        <v>1214793.6000000001</v>
      </c>
    </row>
    <row r="242" spans="1:8" ht="36" x14ac:dyDescent="0.25">
      <c r="A242" s="177"/>
      <c r="B242" s="168"/>
      <c r="C242" s="169"/>
      <c r="D242" s="163" t="s">
        <v>126</v>
      </c>
      <c r="E242" s="162" t="s">
        <v>127</v>
      </c>
      <c r="F242" s="164">
        <v>127</v>
      </c>
      <c r="G242" s="170">
        <v>4144.3900000000003</v>
      </c>
      <c r="H242" s="166">
        <v>526337.53</v>
      </c>
    </row>
    <row r="243" spans="1:8" x14ac:dyDescent="0.25">
      <c r="A243" s="177"/>
      <c r="B243" s="168"/>
      <c r="C243" s="169"/>
      <c r="D243" s="163" t="s">
        <v>175</v>
      </c>
      <c r="E243" s="162" t="s">
        <v>176</v>
      </c>
      <c r="F243" s="164">
        <v>5</v>
      </c>
      <c r="G243" s="170">
        <v>2812.02</v>
      </c>
      <c r="H243" s="166">
        <v>14060.1</v>
      </c>
    </row>
    <row r="244" spans="1:8" x14ac:dyDescent="0.25">
      <c r="A244" s="177"/>
      <c r="B244" s="168"/>
      <c r="C244" s="169"/>
      <c r="D244" s="163" t="s">
        <v>177</v>
      </c>
      <c r="E244" s="162" t="s">
        <v>178</v>
      </c>
      <c r="F244" s="164">
        <v>5</v>
      </c>
      <c r="G244" s="170">
        <v>2812.02</v>
      </c>
      <c r="H244" s="166">
        <v>14060.1</v>
      </c>
    </row>
    <row r="245" spans="1:8" ht="24" x14ac:dyDescent="0.25">
      <c r="A245" s="177"/>
      <c r="B245" s="168"/>
      <c r="C245" s="169"/>
      <c r="D245" s="163" t="s">
        <v>223</v>
      </c>
      <c r="E245" s="162" t="s">
        <v>224</v>
      </c>
      <c r="F245" s="164">
        <v>5</v>
      </c>
      <c r="G245" s="170">
        <v>2812.02</v>
      </c>
      <c r="H245" s="166">
        <v>14060.1</v>
      </c>
    </row>
    <row r="246" spans="1:8" ht="24" x14ac:dyDescent="0.25">
      <c r="A246" s="177"/>
      <c r="B246" s="168"/>
      <c r="C246" s="169"/>
      <c r="D246" s="163" t="s">
        <v>151</v>
      </c>
      <c r="E246" s="162" t="s">
        <v>152</v>
      </c>
      <c r="F246" s="164">
        <v>13</v>
      </c>
      <c r="G246" s="170">
        <v>3906.48</v>
      </c>
      <c r="H246" s="166">
        <v>50784.24</v>
      </c>
    </row>
    <row r="247" spans="1:8" ht="24" x14ac:dyDescent="0.25">
      <c r="A247" s="177"/>
      <c r="B247" s="168"/>
      <c r="C247" s="169"/>
      <c r="D247" s="163" t="s">
        <v>155</v>
      </c>
      <c r="E247" s="162" t="s">
        <v>156</v>
      </c>
      <c r="F247" s="164">
        <v>19</v>
      </c>
      <c r="G247" s="170">
        <v>4144.3900000000003</v>
      </c>
      <c r="H247" s="166">
        <v>78743.41</v>
      </c>
    </row>
    <row r="248" spans="1:8" x14ac:dyDescent="0.25">
      <c r="A248" s="177"/>
      <c r="B248" s="168"/>
      <c r="C248" s="169"/>
      <c r="D248" s="163" t="s">
        <v>128</v>
      </c>
      <c r="E248" s="162" t="s">
        <v>129</v>
      </c>
      <c r="F248" s="164">
        <v>448</v>
      </c>
      <c r="G248" s="170">
        <v>2483.94</v>
      </c>
      <c r="H248" s="166">
        <v>1112805.1200000001</v>
      </c>
    </row>
    <row r="249" spans="1:8" ht="24" x14ac:dyDescent="0.25">
      <c r="A249" s="177"/>
      <c r="B249" s="168"/>
      <c r="C249" s="169"/>
      <c r="D249" s="163" t="s">
        <v>134</v>
      </c>
      <c r="E249" s="162" t="s">
        <v>135</v>
      </c>
      <c r="F249" s="164">
        <v>12</v>
      </c>
      <c r="G249" s="170">
        <v>4144.3900000000003</v>
      </c>
      <c r="H249" s="166">
        <v>49732.680000000008</v>
      </c>
    </row>
    <row r="250" spans="1:8" x14ac:dyDescent="0.25">
      <c r="A250" s="177"/>
      <c r="B250" s="168"/>
      <c r="C250" s="169"/>
      <c r="D250" s="163" t="s">
        <v>183</v>
      </c>
      <c r="E250" s="162" t="s">
        <v>184</v>
      </c>
      <c r="F250" s="164">
        <v>24</v>
      </c>
      <c r="G250" s="170">
        <v>2812.02</v>
      </c>
      <c r="H250" s="166">
        <v>67488.479999999996</v>
      </c>
    </row>
    <row r="251" spans="1:8" ht="24" x14ac:dyDescent="0.25">
      <c r="A251" s="177"/>
      <c r="B251" s="168"/>
      <c r="C251" s="169"/>
      <c r="D251" s="163" t="s">
        <v>136</v>
      </c>
      <c r="E251" s="162" t="s">
        <v>137</v>
      </c>
      <c r="F251" s="164">
        <v>15</v>
      </c>
      <c r="G251" s="170">
        <v>4144.3900000000003</v>
      </c>
      <c r="H251" s="166">
        <v>62165.850000000006</v>
      </c>
    </row>
    <row r="252" spans="1:8" x14ac:dyDescent="0.25">
      <c r="A252" s="177"/>
      <c r="B252" s="168"/>
      <c r="C252" s="169"/>
      <c r="D252" s="163" t="s">
        <v>138</v>
      </c>
      <c r="E252" s="162" t="s">
        <v>139</v>
      </c>
      <c r="F252" s="164">
        <v>10</v>
      </c>
      <c r="G252" s="170">
        <v>2812.02</v>
      </c>
      <c r="H252" s="166">
        <v>28120.2</v>
      </c>
    </row>
    <row r="253" spans="1:8" ht="24" x14ac:dyDescent="0.25">
      <c r="A253" s="177"/>
      <c r="B253" s="168"/>
      <c r="C253" s="169"/>
      <c r="D253" s="163" t="s">
        <v>140</v>
      </c>
      <c r="E253" s="162" t="s">
        <v>141</v>
      </c>
      <c r="F253" s="164">
        <v>245</v>
      </c>
      <c r="G253" s="170">
        <v>3468.15</v>
      </c>
      <c r="H253" s="166">
        <v>849696.75</v>
      </c>
    </row>
    <row r="254" spans="1:8" ht="24" x14ac:dyDescent="0.25">
      <c r="A254" s="177"/>
      <c r="B254" s="168"/>
      <c r="C254" s="169"/>
      <c r="D254" s="163" t="s">
        <v>158</v>
      </c>
      <c r="E254" s="162" t="s">
        <v>159</v>
      </c>
      <c r="F254" s="164">
        <v>102</v>
      </c>
      <c r="G254" s="170">
        <v>4620.2299999999996</v>
      </c>
      <c r="H254" s="166">
        <v>471263.45999999996</v>
      </c>
    </row>
    <row r="255" spans="1:8" ht="24" x14ac:dyDescent="0.25">
      <c r="A255" s="177"/>
      <c r="B255" s="168"/>
      <c r="C255" s="169"/>
      <c r="D255" s="163" t="s">
        <v>130</v>
      </c>
      <c r="E255" s="162" t="s">
        <v>131</v>
      </c>
      <c r="F255" s="164">
        <v>10</v>
      </c>
      <c r="G255" s="170">
        <v>2530.8200000000002</v>
      </c>
      <c r="H255" s="166">
        <v>25308.2</v>
      </c>
    </row>
    <row r="256" spans="1:8" x14ac:dyDescent="0.25">
      <c r="A256" s="178"/>
      <c r="B256" s="168"/>
      <c r="C256" s="172" t="s">
        <v>225</v>
      </c>
      <c r="D256" s="173"/>
      <c r="E256" s="173"/>
      <c r="F256" s="174">
        <v>1714</v>
      </c>
      <c r="G256" s="175"/>
      <c r="H256" s="176">
        <v>5168919.910000002</v>
      </c>
    </row>
    <row r="257" spans="1:8" ht="24" x14ac:dyDescent="0.25">
      <c r="A257" s="160">
        <v>18</v>
      </c>
      <c r="B257" s="161">
        <v>260</v>
      </c>
      <c r="C257" s="162" t="s">
        <v>226</v>
      </c>
      <c r="D257" s="163" t="s">
        <v>145</v>
      </c>
      <c r="E257" s="162" t="s">
        <v>146</v>
      </c>
      <c r="F257" s="164">
        <v>278</v>
      </c>
      <c r="G257" s="170">
        <v>2812.02</v>
      </c>
      <c r="H257" s="166">
        <v>781741.55999999994</v>
      </c>
    </row>
    <row r="258" spans="1:8" x14ac:dyDescent="0.25">
      <c r="A258" s="177"/>
      <c r="B258" s="168"/>
      <c r="C258" s="169"/>
      <c r="D258" s="163" t="s">
        <v>190</v>
      </c>
      <c r="E258" s="162" t="s">
        <v>191</v>
      </c>
      <c r="F258" s="164">
        <v>10</v>
      </c>
      <c r="G258" s="170">
        <v>2812.02</v>
      </c>
      <c r="H258" s="166">
        <v>28120.2</v>
      </c>
    </row>
    <row r="259" spans="1:8" x14ac:dyDescent="0.25">
      <c r="A259" s="177"/>
      <c r="B259" s="168"/>
      <c r="C259" s="169"/>
      <c r="D259" s="163" t="s">
        <v>122</v>
      </c>
      <c r="E259" s="162" t="s">
        <v>123</v>
      </c>
      <c r="F259" s="164">
        <v>40</v>
      </c>
      <c r="G259" s="170">
        <v>2812.02</v>
      </c>
      <c r="H259" s="166">
        <v>112480.8</v>
      </c>
    </row>
    <row r="260" spans="1:8" ht="24" x14ac:dyDescent="0.25">
      <c r="A260" s="177"/>
      <c r="B260" s="168"/>
      <c r="C260" s="169"/>
      <c r="D260" s="163" t="s">
        <v>173</v>
      </c>
      <c r="E260" s="162" t="s">
        <v>174</v>
      </c>
      <c r="F260" s="164">
        <v>20</v>
      </c>
      <c r="G260" s="170">
        <v>4144.3900000000003</v>
      </c>
      <c r="H260" s="166">
        <v>82887.8</v>
      </c>
    </row>
    <row r="261" spans="1:8" x14ac:dyDescent="0.25">
      <c r="A261" s="177"/>
      <c r="B261" s="168"/>
      <c r="C261" s="169"/>
      <c r="D261" s="163" t="s">
        <v>124</v>
      </c>
      <c r="E261" s="162" t="s">
        <v>125</v>
      </c>
      <c r="F261" s="164">
        <v>646</v>
      </c>
      <c r="G261" s="170">
        <v>2530.8200000000002</v>
      </c>
      <c r="H261" s="166">
        <v>1634909.7200000002</v>
      </c>
    </row>
    <row r="262" spans="1:8" ht="36" x14ac:dyDescent="0.25">
      <c r="A262" s="177"/>
      <c r="B262" s="168"/>
      <c r="C262" s="169"/>
      <c r="D262" s="163" t="s">
        <v>126</v>
      </c>
      <c r="E262" s="162" t="s">
        <v>127</v>
      </c>
      <c r="F262" s="164">
        <v>174</v>
      </c>
      <c r="G262" s="170">
        <v>4144.3900000000003</v>
      </c>
      <c r="H262" s="166">
        <v>721123.8600000001</v>
      </c>
    </row>
    <row r="263" spans="1:8" ht="24" x14ac:dyDescent="0.25">
      <c r="A263" s="177"/>
      <c r="B263" s="168"/>
      <c r="C263" s="169"/>
      <c r="D263" s="163" t="s">
        <v>149</v>
      </c>
      <c r="E263" s="162" t="s">
        <v>150</v>
      </c>
      <c r="F263" s="164">
        <v>33</v>
      </c>
      <c r="G263" s="170">
        <v>2812.02</v>
      </c>
      <c r="H263" s="166">
        <v>92796.66</v>
      </c>
    </row>
    <row r="264" spans="1:8" ht="24" x14ac:dyDescent="0.25">
      <c r="A264" s="177"/>
      <c r="B264" s="168"/>
      <c r="C264" s="169"/>
      <c r="D264" s="163" t="s">
        <v>151</v>
      </c>
      <c r="E264" s="162" t="s">
        <v>152</v>
      </c>
      <c r="F264" s="164">
        <v>60</v>
      </c>
      <c r="G264" s="170">
        <v>3906.48</v>
      </c>
      <c r="H264" s="166">
        <v>234388.8</v>
      </c>
    </row>
    <row r="265" spans="1:8" x14ac:dyDescent="0.25">
      <c r="A265" s="177"/>
      <c r="B265" s="168"/>
      <c r="C265" s="169"/>
      <c r="D265" s="163" t="s">
        <v>153</v>
      </c>
      <c r="E265" s="162" t="s">
        <v>154</v>
      </c>
      <c r="F265" s="164">
        <v>38</v>
      </c>
      <c r="G265" s="170">
        <v>2812.02</v>
      </c>
      <c r="H265" s="166">
        <v>106856.76</v>
      </c>
    </row>
    <row r="266" spans="1:8" ht="24" x14ac:dyDescent="0.25">
      <c r="A266" s="177"/>
      <c r="B266" s="168"/>
      <c r="C266" s="169"/>
      <c r="D266" s="163" t="s">
        <v>155</v>
      </c>
      <c r="E266" s="162" t="s">
        <v>156</v>
      </c>
      <c r="F266" s="164">
        <v>62</v>
      </c>
      <c r="G266" s="170">
        <v>4144.3900000000003</v>
      </c>
      <c r="H266" s="166">
        <v>256952.18000000002</v>
      </c>
    </row>
    <row r="267" spans="1:8" x14ac:dyDescent="0.25">
      <c r="A267" s="177"/>
      <c r="B267" s="168"/>
      <c r="C267" s="169"/>
      <c r="D267" s="163" t="s">
        <v>128</v>
      </c>
      <c r="E267" s="162" t="s">
        <v>129</v>
      </c>
      <c r="F267" s="164">
        <v>475</v>
      </c>
      <c r="G267" s="170">
        <v>2483.94</v>
      </c>
      <c r="H267" s="166">
        <v>1179871.5</v>
      </c>
    </row>
    <row r="268" spans="1:8" ht="24" x14ac:dyDescent="0.25">
      <c r="A268" s="177"/>
      <c r="B268" s="168"/>
      <c r="C268" s="169"/>
      <c r="D268" s="163" t="s">
        <v>181</v>
      </c>
      <c r="E268" s="162" t="s">
        <v>182</v>
      </c>
      <c r="F268" s="164">
        <v>20</v>
      </c>
      <c r="G268" s="170">
        <v>4144.3900000000003</v>
      </c>
      <c r="H268" s="166">
        <v>82887.8</v>
      </c>
    </row>
    <row r="269" spans="1:8" ht="24" x14ac:dyDescent="0.25">
      <c r="A269" s="177"/>
      <c r="B269" s="168"/>
      <c r="C269" s="169"/>
      <c r="D269" s="163" t="s">
        <v>140</v>
      </c>
      <c r="E269" s="162" t="s">
        <v>141</v>
      </c>
      <c r="F269" s="164">
        <v>325</v>
      </c>
      <c r="G269" s="170">
        <v>3468.15</v>
      </c>
      <c r="H269" s="166">
        <v>1127148.75</v>
      </c>
    </row>
    <row r="270" spans="1:8" ht="36" x14ac:dyDescent="0.25">
      <c r="A270" s="177"/>
      <c r="B270" s="168"/>
      <c r="C270" s="169"/>
      <c r="D270" s="163" t="s">
        <v>142</v>
      </c>
      <c r="E270" s="162" t="s">
        <v>143</v>
      </c>
      <c r="F270" s="164">
        <v>225</v>
      </c>
      <c r="G270" s="170">
        <v>4620.2299999999996</v>
      </c>
      <c r="H270" s="166">
        <v>1039551.7499999999</v>
      </c>
    </row>
    <row r="271" spans="1:8" ht="24" x14ac:dyDescent="0.25">
      <c r="A271" s="177"/>
      <c r="B271" s="168"/>
      <c r="C271" s="169"/>
      <c r="D271" s="163" t="s">
        <v>158</v>
      </c>
      <c r="E271" s="162" t="s">
        <v>159</v>
      </c>
      <c r="F271" s="164">
        <v>172</v>
      </c>
      <c r="G271" s="170">
        <v>4620.2299999999996</v>
      </c>
      <c r="H271" s="166">
        <v>794679.55999999994</v>
      </c>
    </row>
    <row r="272" spans="1:8" x14ac:dyDescent="0.25">
      <c r="A272" s="177"/>
      <c r="B272" s="168"/>
      <c r="C272" s="169"/>
      <c r="D272" s="163" t="s">
        <v>217</v>
      </c>
      <c r="E272" s="162" t="s">
        <v>218</v>
      </c>
      <c r="F272" s="164">
        <v>230</v>
      </c>
      <c r="G272" s="170">
        <v>2812.02</v>
      </c>
      <c r="H272" s="166">
        <v>646764.6</v>
      </c>
    </row>
    <row r="273" spans="1:8" ht="24" x14ac:dyDescent="0.25">
      <c r="A273" s="177"/>
      <c r="B273" s="168"/>
      <c r="C273" s="169"/>
      <c r="D273" s="163" t="s">
        <v>130</v>
      </c>
      <c r="E273" s="162" t="s">
        <v>131</v>
      </c>
      <c r="F273" s="164">
        <v>20</v>
      </c>
      <c r="G273" s="170">
        <v>2530.8200000000002</v>
      </c>
      <c r="H273" s="166">
        <v>50616.4</v>
      </c>
    </row>
    <row r="274" spans="1:8" x14ac:dyDescent="0.25">
      <c r="A274" s="178"/>
      <c r="B274" s="168"/>
      <c r="C274" s="172" t="s">
        <v>227</v>
      </c>
      <c r="D274" s="173"/>
      <c r="E274" s="173"/>
      <c r="F274" s="174">
        <v>2828</v>
      </c>
      <c r="G274" s="175"/>
      <c r="H274" s="176">
        <v>8973778.6999999993</v>
      </c>
    </row>
    <row r="275" spans="1:8" x14ac:dyDescent="0.25">
      <c r="A275" s="160">
        <v>19</v>
      </c>
      <c r="B275" s="161">
        <v>285</v>
      </c>
      <c r="C275" s="162" t="s">
        <v>228</v>
      </c>
      <c r="D275" s="163" t="s">
        <v>161</v>
      </c>
      <c r="E275" s="162" t="s">
        <v>162</v>
      </c>
      <c r="F275" s="164">
        <v>10</v>
      </c>
      <c r="G275" s="170">
        <v>2812.02</v>
      </c>
      <c r="H275" s="166">
        <v>28120.2</v>
      </c>
    </row>
    <row r="276" spans="1:8" x14ac:dyDescent="0.25">
      <c r="A276" s="177"/>
      <c r="B276" s="168"/>
      <c r="C276" s="169"/>
      <c r="D276" s="163" t="s">
        <v>188</v>
      </c>
      <c r="E276" s="162" t="s">
        <v>189</v>
      </c>
      <c r="F276" s="164">
        <v>5</v>
      </c>
      <c r="G276" s="170">
        <v>2812.02</v>
      </c>
      <c r="H276" s="166">
        <v>14060.1</v>
      </c>
    </row>
    <row r="277" spans="1:8" x14ac:dyDescent="0.25">
      <c r="A277" s="177"/>
      <c r="B277" s="168"/>
      <c r="C277" s="169"/>
      <c r="D277" s="163" t="s">
        <v>165</v>
      </c>
      <c r="E277" s="162" t="s">
        <v>166</v>
      </c>
      <c r="F277" s="164">
        <v>5</v>
      </c>
      <c r="G277" s="170">
        <v>2812.02</v>
      </c>
      <c r="H277" s="166">
        <v>14060.1</v>
      </c>
    </row>
    <row r="278" spans="1:8" ht="24" x14ac:dyDescent="0.25">
      <c r="A278" s="177"/>
      <c r="B278" s="168"/>
      <c r="C278" s="169"/>
      <c r="D278" s="163" t="s">
        <v>145</v>
      </c>
      <c r="E278" s="162" t="s">
        <v>146</v>
      </c>
      <c r="F278" s="164">
        <v>20</v>
      </c>
      <c r="G278" s="170">
        <v>2812.02</v>
      </c>
      <c r="H278" s="166">
        <v>56240.4</v>
      </c>
    </row>
    <row r="279" spans="1:8" x14ac:dyDescent="0.25">
      <c r="A279" s="177"/>
      <c r="B279" s="168"/>
      <c r="C279" s="169"/>
      <c r="D279" s="163" t="s">
        <v>190</v>
      </c>
      <c r="E279" s="162" t="s">
        <v>191</v>
      </c>
      <c r="F279" s="164">
        <v>15</v>
      </c>
      <c r="G279" s="170">
        <v>2812.02</v>
      </c>
      <c r="H279" s="166">
        <v>42180.3</v>
      </c>
    </row>
    <row r="280" spans="1:8" x14ac:dyDescent="0.25">
      <c r="A280" s="177"/>
      <c r="B280" s="168"/>
      <c r="C280" s="169"/>
      <c r="D280" s="163" t="s">
        <v>147</v>
      </c>
      <c r="E280" s="162" t="s">
        <v>148</v>
      </c>
      <c r="F280" s="164">
        <v>10</v>
      </c>
      <c r="G280" s="170">
        <v>2812.02</v>
      </c>
      <c r="H280" s="166">
        <v>28120.2</v>
      </c>
    </row>
    <row r="281" spans="1:8" x14ac:dyDescent="0.25">
      <c r="A281" s="177"/>
      <c r="B281" s="168"/>
      <c r="C281" s="169"/>
      <c r="D281" s="163" t="s">
        <v>122</v>
      </c>
      <c r="E281" s="162" t="s">
        <v>123</v>
      </c>
      <c r="F281" s="164">
        <v>38</v>
      </c>
      <c r="G281" s="170">
        <v>2812.02</v>
      </c>
      <c r="H281" s="166">
        <v>106856.76</v>
      </c>
    </row>
    <row r="282" spans="1:8" ht="24" x14ac:dyDescent="0.25">
      <c r="A282" s="177"/>
      <c r="B282" s="168"/>
      <c r="C282" s="169"/>
      <c r="D282" s="163" t="s">
        <v>173</v>
      </c>
      <c r="E282" s="162" t="s">
        <v>174</v>
      </c>
      <c r="F282" s="164">
        <v>30</v>
      </c>
      <c r="G282" s="170">
        <v>4144.3900000000003</v>
      </c>
      <c r="H282" s="166">
        <v>124331.70000000001</v>
      </c>
    </row>
    <row r="283" spans="1:8" x14ac:dyDescent="0.25">
      <c r="A283" s="177"/>
      <c r="B283" s="168"/>
      <c r="C283" s="169"/>
      <c r="D283" s="163" t="s">
        <v>124</v>
      </c>
      <c r="E283" s="162" t="s">
        <v>125</v>
      </c>
      <c r="F283" s="164">
        <v>400</v>
      </c>
      <c r="G283" s="170">
        <v>2530.8200000000002</v>
      </c>
      <c r="H283" s="166">
        <v>1012328.0000000001</v>
      </c>
    </row>
    <row r="284" spans="1:8" ht="36" x14ac:dyDescent="0.25">
      <c r="A284" s="177"/>
      <c r="B284" s="168"/>
      <c r="C284" s="169"/>
      <c r="D284" s="163" t="s">
        <v>126</v>
      </c>
      <c r="E284" s="162" t="s">
        <v>127</v>
      </c>
      <c r="F284" s="164">
        <v>161</v>
      </c>
      <c r="G284" s="170">
        <v>4144.3900000000003</v>
      </c>
      <c r="H284" s="166">
        <v>667246.79</v>
      </c>
    </row>
    <row r="285" spans="1:8" x14ac:dyDescent="0.25">
      <c r="A285" s="177"/>
      <c r="B285" s="168"/>
      <c r="C285" s="169"/>
      <c r="D285" s="163" t="s">
        <v>128</v>
      </c>
      <c r="E285" s="162" t="s">
        <v>129</v>
      </c>
      <c r="F285" s="164">
        <v>410</v>
      </c>
      <c r="G285" s="170">
        <v>2483.94</v>
      </c>
      <c r="H285" s="166">
        <v>1018415.4</v>
      </c>
    </row>
    <row r="286" spans="1:8" ht="24" x14ac:dyDescent="0.25">
      <c r="A286" s="177"/>
      <c r="B286" s="168"/>
      <c r="C286" s="169"/>
      <c r="D286" s="163" t="s">
        <v>181</v>
      </c>
      <c r="E286" s="162" t="s">
        <v>182</v>
      </c>
      <c r="F286" s="164">
        <v>15</v>
      </c>
      <c r="G286" s="170">
        <v>4144.3900000000003</v>
      </c>
      <c r="H286" s="166">
        <v>62165.850000000006</v>
      </c>
    </row>
    <row r="287" spans="1:8" x14ac:dyDescent="0.25">
      <c r="A287" s="177"/>
      <c r="B287" s="168"/>
      <c r="C287" s="169"/>
      <c r="D287" s="163" t="s">
        <v>183</v>
      </c>
      <c r="E287" s="162" t="s">
        <v>184</v>
      </c>
      <c r="F287" s="164">
        <v>15</v>
      </c>
      <c r="G287" s="170">
        <v>2812.02</v>
      </c>
      <c r="H287" s="166">
        <v>42180.3</v>
      </c>
    </row>
    <row r="288" spans="1:8" ht="24" x14ac:dyDescent="0.25">
      <c r="A288" s="177"/>
      <c r="B288" s="168"/>
      <c r="C288" s="169"/>
      <c r="D288" s="163" t="s">
        <v>140</v>
      </c>
      <c r="E288" s="162" t="s">
        <v>141</v>
      </c>
      <c r="F288" s="164">
        <v>31</v>
      </c>
      <c r="G288" s="170">
        <v>3468.15</v>
      </c>
      <c r="H288" s="166">
        <v>107512.65000000001</v>
      </c>
    </row>
    <row r="289" spans="1:8" ht="36" x14ac:dyDescent="0.25">
      <c r="A289" s="177"/>
      <c r="B289" s="168"/>
      <c r="C289" s="169"/>
      <c r="D289" s="163" t="s">
        <v>229</v>
      </c>
      <c r="E289" s="162" t="s">
        <v>230</v>
      </c>
      <c r="F289" s="164">
        <v>324</v>
      </c>
      <c r="G289" s="170">
        <v>4620.2299999999996</v>
      </c>
      <c r="H289" s="166">
        <v>1496954.5199999998</v>
      </c>
    </row>
    <row r="290" spans="1:8" x14ac:dyDescent="0.25">
      <c r="A290" s="178"/>
      <c r="B290" s="168"/>
      <c r="C290" s="172" t="s">
        <v>231</v>
      </c>
      <c r="D290" s="173"/>
      <c r="E290" s="173"/>
      <c r="F290" s="174">
        <v>1489</v>
      </c>
      <c r="G290" s="175"/>
      <c r="H290" s="176">
        <v>4820773.2699999996</v>
      </c>
    </row>
    <row r="291" spans="1:8" ht="24" x14ac:dyDescent="0.25">
      <c r="A291" s="160">
        <v>20</v>
      </c>
      <c r="B291" s="161">
        <v>308</v>
      </c>
      <c r="C291" s="162" t="s">
        <v>44</v>
      </c>
      <c r="D291" s="163" t="s">
        <v>161</v>
      </c>
      <c r="E291" s="162" t="s">
        <v>162</v>
      </c>
      <c r="F291" s="164">
        <v>25</v>
      </c>
      <c r="G291" s="170">
        <v>3081.97</v>
      </c>
      <c r="H291" s="166">
        <v>77049.25</v>
      </c>
    </row>
    <row r="292" spans="1:8" ht="36" x14ac:dyDescent="0.25">
      <c r="A292" s="177"/>
      <c r="B292" s="168"/>
      <c r="C292" s="169"/>
      <c r="D292" s="163" t="s">
        <v>163</v>
      </c>
      <c r="E292" s="162" t="s">
        <v>164</v>
      </c>
      <c r="F292" s="164">
        <v>15</v>
      </c>
      <c r="G292" s="170">
        <v>4542.25</v>
      </c>
      <c r="H292" s="166">
        <v>68133.75</v>
      </c>
    </row>
    <row r="293" spans="1:8" x14ac:dyDescent="0.25">
      <c r="A293" s="177"/>
      <c r="B293" s="168"/>
      <c r="C293" s="169"/>
      <c r="D293" s="163" t="s">
        <v>188</v>
      </c>
      <c r="E293" s="162" t="s">
        <v>189</v>
      </c>
      <c r="F293" s="164">
        <v>4</v>
      </c>
      <c r="G293" s="170">
        <v>3081.97</v>
      </c>
      <c r="H293" s="166">
        <v>12327.88</v>
      </c>
    </row>
    <row r="294" spans="1:8" x14ac:dyDescent="0.25">
      <c r="A294" s="177"/>
      <c r="B294" s="168"/>
      <c r="C294" s="169"/>
      <c r="D294" s="163" t="s">
        <v>165</v>
      </c>
      <c r="E294" s="162" t="s">
        <v>166</v>
      </c>
      <c r="F294" s="164">
        <v>5</v>
      </c>
      <c r="G294" s="170">
        <v>3081.97</v>
      </c>
      <c r="H294" s="166">
        <v>15409.849999999999</v>
      </c>
    </row>
    <row r="295" spans="1:8" ht="24" x14ac:dyDescent="0.25">
      <c r="A295" s="177"/>
      <c r="B295" s="168"/>
      <c r="C295" s="169"/>
      <c r="D295" s="163" t="s">
        <v>145</v>
      </c>
      <c r="E295" s="162" t="s">
        <v>146</v>
      </c>
      <c r="F295" s="164">
        <v>350</v>
      </c>
      <c r="G295" s="170">
        <v>3081.97</v>
      </c>
      <c r="H295" s="166">
        <v>1078689.5</v>
      </c>
    </row>
    <row r="296" spans="1:8" x14ac:dyDescent="0.25">
      <c r="A296" s="177"/>
      <c r="B296" s="168"/>
      <c r="C296" s="169"/>
      <c r="D296" s="163" t="s">
        <v>194</v>
      </c>
      <c r="E296" s="162" t="s">
        <v>195</v>
      </c>
      <c r="F296" s="164">
        <v>5</v>
      </c>
      <c r="G296" s="170">
        <v>3081.97</v>
      </c>
      <c r="H296" s="166">
        <v>15409.849999999999</v>
      </c>
    </row>
    <row r="297" spans="1:8" x14ac:dyDescent="0.25">
      <c r="A297" s="177"/>
      <c r="B297" s="168"/>
      <c r="C297" s="169"/>
      <c r="D297" s="163" t="s">
        <v>147</v>
      </c>
      <c r="E297" s="162" t="s">
        <v>148</v>
      </c>
      <c r="F297" s="164">
        <v>50</v>
      </c>
      <c r="G297" s="170">
        <v>3081.97</v>
      </c>
      <c r="H297" s="166">
        <v>154098.5</v>
      </c>
    </row>
    <row r="298" spans="1:8" x14ac:dyDescent="0.25">
      <c r="A298" s="177"/>
      <c r="B298" s="168"/>
      <c r="C298" s="169"/>
      <c r="D298" s="163" t="s">
        <v>171</v>
      </c>
      <c r="E298" s="162" t="s">
        <v>172</v>
      </c>
      <c r="F298" s="164">
        <v>5</v>
      </c>
      <c r="G298" s="170">
        <v>3081.97</v>
      </c>
      <c r="H298" s="166">
        <v>15409.849999999999</v>
      </c>
    </row>
    <row r="299" spans="1:8" x14ac:dyDescent="0.25">
      <c r="A299" s="177"/>
      <c r="B299" s="168"/>
      <c r="C299" s="169"/>
      <c r="D299" s="163" t="s">
        <v>122</v>
      </c>
      <c r="E299" s="162" t="s">
        <v>123</v>
      </c>
      <c r="F299" s="164">
        <v>250</v>
      </c>
      <c r="G299" s="170">
        <v>3081.97</v>
      </c>
      <c r="H299" s="166">
        <v>770492.5</v>
      </c>
    </row>
    <row r="300" spans="1:8" x14ac:dyDescent="0.25">
      <c r="A300" s="177"/>
      <c r="B300" s="168"/>
      <c r="C300" s="169"/>
      <c r="D300" s="163" t="s">
        <v>196</v>
      </c>
      <c r="E300" s="162" t="s">
        <v>197</v>
      </c>
      <c r="F300" s="164">
        <v>30</v>
      </c>
      <c r="G300" s="170">
        <v>3081.97</v>
      </c>
      <c r="H300" s="166">
        <v>92459.099999999991</v>
      </c>
    </row>
    <row r="301" spans="1:8" ht="24" x14ac:dyDescent="0.25">
      <c r="A301" s="177"/>
      <c r="B301" s="168"/>
      <c r="C301" s="169"/>
      <c r="D301" s="163" t="s">
        <v>173</v>
      </c>
      <c r="E301" s="162" t="s">
        <v>174</v>
      </c>
      <c r="F301" s="164">
        <v>43</v>
      </c>
      <c r="G301" s="170">
        <v>4542.25</v>
      </c>
      <c r="H301" s="166">
        <v>195316.75</v>
      </c>
    </row>
    <row r="302" spans="1:8" x14ac:dyDescent="0.25">
      <c r="A302" s="177"/>
      <c r="B302" s="168"/>
      <c r="C302" s="169"/>
      <c r="D302" s="163" t="s">
        <v>124</v>
      </c>
      <c r="E302" s="162" t="s">
        <v>125</v>
      </c>
      <c r="F302" s="164">
        <v>736</v>
      </c>
      <c r="G302" s="170">
        <v>2773.78</v>
      </c>
      <c r="H302" s="166">
        <v>2041502.08</v>
      </c>
    </row>
    <row r="303" spans="1:8" ht="36" x14ac:dyDescent="0.25">
      <c r="A303" s="177"/>
      <c r="B303" s="168"/>
      <c r="C303" s="169"/>
      <c r="D303" s="163" t="s">
        <v>126</v>
      </c>
      <c r="E303" s="162" t="s">
        <v>127</v>
      </c>
      <c r="F303" s="164">
        <v>300</v>
      </c>
      <c r="G303" s="170">
        <v>4542.25</v>
      </c>
      <c r="H303" s="166">
        <v>1362675</v>
      </c>
    </row>
    <row r="304" spans="1:8" ht="24" x14ac:dyDescent="0.25">
      <c r="A304" s="177"/>
      <c r="B304" s="168"/>
      <c r="C304" s="169"/>
      <c r="D304" s="163" t="s">
        <v>149</v>
      </c>
      <c r="E304" s="162" t="s">
        <v>150</v>
      </c>
      <c r="F304" s="164">
        <v>13</v>
      </c>
      <c r="G304" s="170">
        <v>3081.97</v>
      </c>
      <c r="H304" s="166">
        <v>40065.61</v>
      </c>
    </row>
    <row r="305" spans="1:8" ht="24" x14ac:dyDescent="0.25">
      <c r="A305" s="177"/>
      <c r="B305" s="168"/>
      <c r="C305" s="169"/>
      <c r="D305" s="163" t="s">
        <v>151</v>
      </c>
      <c r="E305" s="162" t="s">
        <v>152</v>
      </c>
      <c r="F305" s="164">
        <v>30</v>
      </c>
      <c r="G305" s="170">
        <v>4281.5</v>
      </c>
      <c r="H305" s="166">
        <v>128445</v>
      </c>
    </row>
    <row r="306" spans="1:8" x14ac:dyDescent="0.25">
      <c r="A306" s="177"/>
      <c r="B306" s="168"/>
      <c r="C306" s="169"/>
      <c r="D306" s="163" t="s">
        <v>153</v>
      </c>
      <c r="E306" s="162" t="s">
        <v>154</v>
      </c>
      <c r="F306" s="164">
        <v>10</v>
      </c>
      <c r="G306" s="170">
        <v>3081.97</v>
      </c>
      <c r="H306" s="166">
        <v>30819.699999999997</v>
      </c>
    </row>
    <row r="307" spans="1:8" ht="24" x14ac:dyDescent="0.25">
      <c r="A307" s="177"/>
      <c r="B307" s="168"/>
      <c r="C307" s="169"/>
      <c r="D307" s="163" t="s">
        <v>155</v>
      </c>
      <c r="E307" s="162" t="s">
        <v>156</v>
      </c>
      <c r="F307" s="164">
        <v>28</v>
      </c>
      <c r="G307" s="170">
        <v>4542.25</v>
      </c>
      <c r="H307" s="166">
        <v>127183</v>
      </c>
    </row>
    <row r="308" spans="1:8" x14ac:dyDescent="0.25">
      <c r="A308" s="177"/>
      <c r="B308" s="168"/>
      <c r="C308" s="169"/>
      <c r="D308" s="163" t="s">
        <v>128</v>
      </c>
      <c r="E308" s="162" t="s">
        <v>129</v>
      </c>
      <c r="F308" s="164">
        <v>873</v>
      </c>
      <c r="G308" s="170">
        <v>2722.4</v>
      </c>
      <c r="H308" s="166">
        <v>2376655.2000000002</v>
      </c>
    </row>
    <row r="309" spans="1:8" ht="24" x14ac:dyDescent="0.25">
      <c r="A309" s="177"/>
      <c r="B309" s="168"/>
      <c r="C309" s="169"/>
      <c r="D309" s="163" t="s">
        <v>181</v>
      </c>
      <c r="E309" s="162" t="s">
        <v>182</v>
      </c>
      <c r="F309" s="164">
        <v>45</v>
      </c>
      <c r="G309" s="170">
        <v>4542.25</v>
      </c>
      <c r="H309" s="166">
        <v>204401.25</v>
      </c>
    </row>
    <row r="310" spans="1:8" x14ac:dyDescent="0.25">
      <c r="A310" s="177"/>
      <c r="B310" s="168"/>
      <c r="C310" s="169"/>
      <c r="D310" s="163" t="s">
        <v>183</v>
      </c>
      <c r="E310" s="162" t="s">
        <v>184</v>
      </c>
      <c r="F310" s="164">
        <v>120</v>
      </c>
      <c r="G310" s="170">
        <v>3081.97</v>
      </c>
      <c r="H310" s="166">
        <v>369836.39999999997</v>
      </c>
    </row>
    <row r="311" spans="1:8" ht="24" x14ac:dyDescent="0.25">
      <c r="A311" s="177"/>
      <c r="B311" s="168"/>
      <c r="C311" s="169"/>
      <c r="D311" s="163" t="s">
        <v>140</v>
      </c>
      <c r="E311" s="162" t="s">
        <v>141</v>
      </c>
      <c r="F311" s="164">
        <v>166</v>
      </c>
      <c r="G311" s="170">
        <v>3801.09</v>
      </c>
      <c r="H311" s="166">
        <v>630980.94000000006</v>
      </c>
    </row>
    <row r="312" spans="1:8" ht="36" x14ac:dyDescent="0.25">
      <c r="A312" s="177"/>
      <c r="B312" s="168"/>
      <c r="C312" s="169"/>
      <c r="D312" s="163" t="s">
        <v>229</v>
      </c>
      <c r="E312" s="162" t="s">
        <v>230</v>
      </c>
      <c r="F312" s="164">
        <v>363</v>
      </c>
      <c r="G312" s="170">
        <v>5063.7700000000004</v>
      </c>
      <c r="H312" s="166">
        <v>1838148.5100000002</v>
      </c>
    </row>
    <row r="313" spans="1:8" x14ac:dyDescent="0.25">
      <c r="A313" s="178"/>
      <c r="B313" s="168"/>
      <c r="C313" s="172" t="s">
        <v>232</v>
      </c>
      <c r="D313" s="173"/>
      <c r="E313" s="173"/>
      <c r="F313" s="174">
        <v>3466</v>
      </c>
      <c r="G313" s="175"/>
      <c r="H313" s="176">
        <v>11645509.470000001</v>
      </c>
    </row>
    <row r="314" spans="1:8" x14ac:dyDescent="0.25">
      <c r="A314" s="160">
        <v>21</v>
      </c>
      <c r="B314" s="161">
        <v>324</v>
      </c>
      <c r="C314" s="162" t="s">
        <v>233</v>
      </c>
      <c r="D314" s="163" t="s">
        <v>188</v>
      </c>
      <c r="E314" s="162" t="s">
        <v>189</v>
      </c>
      <c r="F314" s="164">
        <v>5</v>
      </c>
      <c r="G314" s="170">
        <v>2812.02</v>
      </c>
      <c r="H314" s="166">
        <v>14060.1</v>
      </c>
    </row>
    <row r="315" spans="1:8" x14ac:dyDescent="0.25">
      <c r="A315" s="177"/>
      <c r="B315" s="168"/>
      <c r="C315" s="169"/>
      <c r="D315" s="163" t="s">
        <v>165</v>
      </c>
      <c r="E315" s="162" t="s">
        <v>166</v>
      </c>
      <c r="F315" s="164">
        <v>15</v>
      </c>
      <c r="G315" s="170">
        <v>2812.02</v>
      </c>
      <c r="H315" s="166">
        <v>42180.3</v>
      </c>
    </row>
    <row r="316" spans="1:8" ht="24" x14ac:dyDescent="0.25">
      <c r="A316" s="177"/>
      <c r="B316" s="168"/>
      <c r="C316" s="169"/>
      <c r="D316" s="163" t="s">
        <v>145</v>
      </c>
      <c r="E316" s="162" t="s">
        <v>146</v>
      </c>
      <c r="F316" s="164">
        <v>197</v>
      </c>
      <c r="G316" s="170">
        <v>2812.02</v>
      </c>
      <c r="H316" s="166">
        <v>553967.93999999994</v>
      </c>
    </row>
    <row r="317" spans="1:8" x14ac:dyDescent="0.25">
      <c r="A317" s="177"/>
      <c r="B317" s="168"/>
      <c r="C317" s="169"/>
      <c r="D317" s="163" t="s">
        <v>234</v>
      </c>
      <c r="E317" s="162" t="s">
        <v>235</v>
      </c>
      <c r="F317" s="164">
        <v>20</v>
      </c>
      <c r="G317" s="170">
        <v>2812.02</v>
      </c>
      <c r="H317" s="166">
        <v>56240.4</v>
      </c>
    </row>
    <row r="318" spans="1:8" x14ac:dyDescent="0.25">
      <c r="A318" s="177"/>
      <c r="B318" s="168"/>
      <c r="C318" s="169"/>
      <c r="D318" s="163" t="s">
        <v>171</v>
      </c>
      <c r="E318" s="162" t="s">
        <v>172</v>
      </c>
      <c r="F318" s="164">
        <v>25</v>
      </c>
      <c r="G318" s="170">
        <v>2812.02</v>
      </c>
      <c r="H318" s="166">
        <v>70300.5</v>
      </c>
    </row>
    <row r="319" spans="1:8" ht="24" x14ac:dyDescent="0.25">
      <c r="A319" s="177"/>
      <c r="B319" s="168"/>
      <c r="C319" s="169"/>
      <c r="D319" s="163" t="s">
        <v>236</v>
      </c>
      <c r="E319" s="162" t="s">
        <v>237</v>
      </c>
      <c r="F319" s="164">
        <v>10</v>
      </c>
      <c r="G319" s="170">
        <v>4144.3900000000003</v>
      </c>
      <c r="H319" s="166">
        <v>41443.9</v>
      </c>
    </row>
    <row r="320" spans="1:8" x14ac:dyDescent="0.25">
      <c r="A320" s="177"/>
      <c r="B320" s="168"/>
      <c r="C320" s="169"/>
      <c r="D320" s="163" t="s">
        <v>122</v>
      </c>
      <c r="E320" s="162" t="s">
        <v>123</v>
      </c>
      <c r="F320" s="164">
        <v>217</v>
      </c>
      <c r="G320" s="170">
        <v>2812.02</v>
      </c>
      <c r="H320" s="166">
        <v>610208.34</v>
      </c>
    </row>
    <row r="321" spans="1:8" x14ac:dyDescent="0.25">
      <c r="A321" s="177"/>
      <c r="B321" s="168"/>
      <c r="C321" s="169"/>
      <c r="D321" s="163" t="s">
        <v>196</v>
      </c>
      <c r="E321" s="162" t="s">
        <v>197</v>
      </c>
      <c r="F321" s="164">
        <v>10</v>
      </c>
      <c r="G321" s="170">
        <v>2812.02</v>
      </c>
      <c r="H321" s="166">
        <v>28120.2</v>
      </c>
    </row>
    <row r="322" spans="1:8" ht="24" x14ac:dyDescent="0.25">
      <c r="A322" s="177"/>
      <c r="B322" s="168"/>
      <c r="C322" s="169"/>
      <c r="D322" s="163" t="s">
        <v>173</v>
      </c>
      <c r="E322" s="162" t="s">
        <v>174</v>
      </c>
      <c r="F322" s="164">
        <v>37</v>
      </c>
      <c r="G322" s="170">
        <v>4144.3900000000003</v>
      </c>
      <c r="H322" s="166">
        <v>153342.43000000002</v>
      </c>
    </row>
    <row r="323" spans="1:8" x14ac:dyDescent="0.25">
      <c r="A323" s="177"/>
      <c r="B323" s="168"/>
      <c r="C323" s="169"/>
      <c r="D323" s="163" t="s">
        <v>124</v>
      </c>
      <c r="E323" s="162" t="s">
        <v>125</v>
      </c>
      <c r="F323" s="164">
        <v>95</v>
      </c>
      <c r="G323" s="170">
        <v>2530.8200000000002</v>
      </c>
      <c r="H323" s="166">
        <v>240427.90000000002</v>
      </c>
    </row>
    <row r="324" spans="1:8" ht="36" x14ac:dyDescent="0.25">
      <c r="A324" s="177"/>
      <c r="B324" s="168"/>
      <c r="C324" s="169"/>
      <c r="D324" s="163" t="s">
        <v>126</v>
      </c>
      <c r="E324" s="162" t="s">
        <v>127</v>
      </c>
      <c r="F324" s="164">
        <v>254</v>
      </c>
      <c r="G324" s="170">
        <v>4144.3900000000003</v>
      </c>
      <c r="H324" s="166">
        <v>1052675.06</v>
      </c>
    </row>
    <row r="325" spans="1:8" x14ac:dyDescent="0.25">
      <c r="A325" s="177"/>
      <c r="B325" s="168"/>
      <c r="C325" s="169"/>
      <c r="D325" s="163" t="s">
        <v>175</v>
      </c>
      <c r="E325" s="162" t="s">
        <v>176</v>
      </c>
      <c r="F325" s="164">
        <v>188</v>
      </c>
      <c r="G325" s="170">
        <v>2812.02</v>
      </c>
      <c r="H325" s="166">
        <v>528659.76</v>
      </c>
    </row>
    <row r="326" spans="1:8" ht="24" x14ac:dyDescent="0.25">
      <c r="A326" s="177"/>
      <c r="B326" s="168"/>
      <c r="C326" s="169"/>
      <c r="D326" s="163" t="s">
        <v>223</v>
      </c>
      <c r="E326" s="162" t="s">
        <v>224</v>
      </c>
      <c r="F326" s="164">
        <v>5</v>
      </c>
      <c r="G326" s="170">
        <v>2812.02</v>
      </c>
      <c r="H326" s="166">
        <v>14060.1</v>
      </c>
    </row>
    <row r="327" spans="1:8" ht="24" x14ac:dyDescent="0.25">
      <c r="A327" s="177"/>
      <c r="B327" s="168"/>
      <c r="C327" s="169"/>
      <c r="D327" s="163" t="s">
        <v>149</v>
      </c>
      <c r="E327" s="162" t="s">
        <v>150</v>
      </c>
      <c r="F327" s="164">
        <v>10</v>
      </c>
      <c r="G327" s="170">
        <v>2812.02</v>
      </c>
      <c r="H327" s="166">
        <v>28120.2</v>
      </c>
    </row>
    <row r="328" spans="1:8" ht="24" x14ac:dyDescent="0.25">
      <c r="A328" s="177"/>
      <c r="B328" s="168"/>
      <c r="C328" s="169"/>
      <c r="D328" s="163" t="s">
        <v>151</v>
      </c>
      <c r="E328" s="162" t="s">
        <v>152</v>
      </c>
      <c r="F328" s="164">
        <v>20</v>
      </c>
      <c r="G328" s="170">
        <v>3906.48</v>
      </c>
      <c r="H328" s="166">
        <v>78129.600000000006</v>
      </c>
    </row>
    <row r="329" spans="1:8" x14ac:dyDescent="0.25">
      <c r="A329" s="177"/>
      <c r="B329" s="168"/>
      <c r="C329" s="169"/>
      <c r="D329" s="163" t="s">
        <v>153</v>
      </c>
      <c r="E329" s="162" t="s">
        <v>154</v>
      </c>
      <c r="F329" s="164">
        <v>5</v>
      </c>
      <c r="G329" s="170">
        <v>2812.02</v>
      </c>
      <c r="H329" s="166">
        <v>14060.1</v>
      </c>
    </row>
    <row r="330" spans="1:8" ht="24" x14ac:dyDescent="0.25">
      <c r="A330" s="177"/>
      <c r="B330" s="168"/>
      <c r="C330" s="169"/>
      <c r="D330" s="163" t="s">
        <v>155</v>
      </c>
      <c r="E330" s="162" t="s">
        <v>156</v>
      </c>
      <c r="F330" s="164">
        <v>25</v>
      </c>
      <c r="G330" s="170">
        <v>4144.3900000000003</v>
      </c>
      <c r="H330" s="166">
        <v>103609.75000000001</v>
      </c>
    </row>
    <row r="331" spans="1:8" x14ac:dyDescent="0.25">
      <c r="A331" s="177"/>
      <c r="B331" s="168"/>
      <c r="C331" s="169"/>
      <c r="D331" s="163" t="s">
        <v>128</v>
      </c>
      <c r="E331" s="162" t="s">
        <v>129</v>
      </c>
      <c r="F331" s="164">
        <v>236</v>
      </c>
      <c r="G331" s="170">
        <v>2483.94</v>
      </c>
      <c r="H331" s="166">
        <v>586209.84</v>
      </c>
    </row>
    <row r="332" spans="1:8" ht="24" x14ac:dyDescent="0.25">
      <c r="A332" s="177"/>
      <c r="B332" s="168"/>
      <c r="C332" s="169"/>
      <c r="D332" s="163" t="s">
        <v>134</v>
      </c>
      <c r="E332" s="162" t="s">
        <v>135</v>
      </c>
      <c r="F332" s="164">
        <v>10</v>
      </c>
      <c r="G332" s="170">
        <v>4144.3900000000003</v>
      </c>
      <c r="H332" s="166">
        <v>41443.9</v>
      </c>
    </row>
    <row r="333" spans="1:8" ht="24" x14ac:dyDescent="0.25">
      <c r="A333" s="177"/>
      <c r="B333" s="168"/>
      <c r="C333" s="169"/>
      <c r="D333" s="163" t="s">
        <v>136</v>
      </c>
      <c r="E333" s="162" t="s">
        <v>137</v>
      </c>
      <c r="F333" s="164">
        <v>20</v>
      </c>
      <c r="G333" s="170">
        <v>4144.3900000000003</v>
      </c>
      <c r="H333" s="166">
        <v>82887.8</v>
      </c>
    </row>
    <row r="334" spans="1:8" x14ac:dyDescent="0.25">
      <c r="A334" s="177"/>
      <c r="B334" s="168"/>
      <c r="C334" s="169"/>
      <c r="D334" s="163" t="s">
        <v>138</v>
      </c>
      <c r="E334" s="162" t="s">
        <v>139</v>
      </c>
      <c r="F334" s="164">
        <v>20</v>
      </c>
      <c r="G334" s="170">
        <v>2812.02</v>
      </c>
      <c r="H334" s="166">
        <v>56240.4</v>
      </c>
    </row>
    <row r="335" spans="1:8" ht="24" x14ac:dyDescent="0.25">
      <c r="A335" s="177"/>
      <c r="B335" s="168"/>
      <c r="C335" s="169"/>
      <c r="D335" s="163" t="s">
        <v>140</v>
      </c>
      <c r="E335" s="162" t="s">
        <v>141</v>
      </c>
      <c r="F335" s="164">
        <v>55</v>
      </c>
      <c r="G335" s="170">
        <v>3468.15</v>
      </c>
      <c r="H335" s="166">
        <v>190748.25</v>
      </c>
    </row>
    <row r="336" spans="1:8" ht="36" x14ac:dyDescent="0.25">
      <c r="A336" s="177"/>
      <c r="B336" s="168"/>
      <c r="C336" s="169"/>
      <c r="D336" s="163" t="s">
        <v>142</v>
      </c>
      <c r="E336" s="162" t="s">
        <v>143</v>
      </c>
      <c r="F336" s="164">
        <v>205</v>
      </c>
      <c r="G336" s="170">
        <v>4620.2299999999996</v>
      </c>
      <c r="H336" s="166">
        <v>947147.14999999991</v>
      </c>
    </row>
    <row r="337" spans="1:8" x14ac:dyDescent="0.25">
      <c r="A337" s="177"/>
      <c r="B337" s="168"/>
      <c r="C337" s="169"/>
      <c r="D337" s="163" t="s">
        <v>217</v>
      </c>
      <c r="E337" s="162" t="s">
        <v>218</v>
      </c>
      <c r="F337" s="164">
        <v>20</v>
      </c>
      <c r="G337" s="170">
        <v>2812.02</v>
      </c>
      <c r="H337" s="166">
        <v>56240.4</v>
      </c>
    </row>
    <row r="338" spans="1:8" ht="24" x14ac:dyDescent="0.25">
      <c r="A338" s="177"/>
      <c r="B338" s="168"/>
      <c r="C338" s="169"/>
      <c r="D338" s="163" t="s">
        <v>201</v>
      </c>
      <c r="E338" s="162" t="s">
        <v>202</v>
      </c>
      <c r="F338" s="164">
        <v>40</v>
      </c>
      <c r="G338" s="170">
        <v>4144.3900000000003</v>
      </c>
      <c r="H338" s="166">
        <v>165775.6</v>
      </c>
    </row>
    <row r="339" spans="1:8" ht="24" x14ac:dyDescent="0.25">
      <c r="A339" s="177"/>
      <c r="B339" s="168"/>
      <c r="C339" s="169"/>
      <c r="D339" s="163" t="s">
        <v>130</v>
      </c>
      <c r="E339" s="162" t="s">
        <v>131</v>
      </c>
      <c r="F339" s="164">
        <v>20</v>
      </c>
      <c r="G339" s="170">
        <v>2530.8200000000002</v>
      </c>
      <c r="H339" s="166">
        <v>50616.4</v>
      </c>
    </row>
    <row r="340" spans="1:8" x14ac:dyDescent="0.25">
      <c r="A340" s="178"/>
      <c r="B340" s="168"/>
      <c r="C340" s="172" t="s">
        <v>238</v>
      </c>
      <c r="D340" s="173"/>
      <c r="E340" s="173"/>
      <c r="F340" s="174">
        <v>1764</v>
      </c>
      <c r="G340" s="175"/>
      <c r="H340" s="176">
        <v>5806916.3200000022</v>
      </c>
    </row>
    <row r="341" spans="1:8" x14ac:dyDescent="0.25">
      <c r="A341" s="160">
        <v>22</v>
      </c>
      <c r="B341" s="161">
        <v>325</v>
      </c>
      <c r="C341" s="162" t="s">
        <v>239</v>
      </c>
      <c r="D341" s="163" t="s">
        <v>207</v>
      </c>
      <c r="E341" s="162" t="s">
        <v>208</v>
      </c>
      <c r="F341" s="164">
        <v>2</v>
      </c>
      <c r="G341" s="170">
        <v>3081.97</v>
      </c>
      <c r="H341" s="166">
        <v>6163.94</v>
      </c>
    </row>
    <row r="342" spans="1:8" ht="24" x14ac:dyDescent="0.25">
      <c r="A342" s="177"/>
      <c r="B342" s="168"/>
      <c r="C342" s="169"/>
      <c r="D342" s="163" t="s">
        <v>145</v>
      </c>
      <c r="E342" s="162" t="s">
        <v>146</v>
      </c>
      <c r="F342" s="164">
        <v>53</v>
      </c>
      <c r="G342" s="170">
        <v>3081.97</v>
      </c>
      <c r="H342" s="166">
        <v>163344.41</v>
      </c>
    </row>
    <row r="343" spans="1:8" x14ac:dyDescent="0.25">
      <c r="A343" s="177"/>
      <c r="B343" s="168"/>
      <c r="C343" s="169"/>
      <c r="D343" s="163" t="s">
        <v>194</v>
      </c>
      <c r="E343" s="162" t="s">
        <v>195</v>
      </c>
      <c r="F343" s="164">
        <v>15</v>
      </c>
      <c r="G343" s="170">
        <v>3081.97</v>
      </c>
      <c r="H343" s="166">
        <v>46229.549999999996</v>
      </c>
    </row>
    <row r="344" spans="1:8" x14ac:dyDescent="0.25">
      <c r="A344" s="177"/>
      <c r="B344" s="168"/>
      <c r="C344" s="169"/>
      <c r="D344" s="163" t="s">
        <v>190</v>
      </c>
      <c r="E344" s="162" t="s">
        <v>191</v>
      </c>
      <c r="F344" s="164">
        <v>10</v>
      </c>
      <c r="G344" s="170">
        <v>3081.97</v>
      </c>
      <c r="H344" s="166">
        <v>30819.699999999997</v>
      </c>
    </row>
    <row r="345" spans="1:8" x14ac:dyDescent="0.25">
      <c r="A345" s="177"/>
      <c r="B345" s="168"/>
      <c r="C345" s="169"/>
      <c r="D345" s="163" t="s">
        <v>147</v>
      </c>
      <c r="E345" s="162" t="s">
        <v>148</v>
      </c>
      <c r="F345" s="164">
        <v>10</v>
      </c>
      <c r="G345" s="170">
        <v>3081.97</v>
      </c>
      <c r="H345" s="166">
        <v>30819.699999999997</v>
      </c>
    </row>
    <row r="346" spans="1:8" x14ac:dyDescent="0.25">
      <c r="A346" s="177"/>
      <c r="B346" s="168"/>
      <c r="C346" s="169"/>
      <c r="D346" s="163" t="s">
        <v>215</v>
      </c>
      <c r="E346" s="162" t="s">
        <v>216</v>
      </c>
      <c r="F346" s="164">
        <v>5</v>
      </c>
      <c r="G346" s="170">
        <v>3081.97</v>
      </c>
      <c r="H346" s="166">
        <v>15409.849999999999</v>
      </c>
    </row>
    <row r="347" spans="1:8" x14ac:dyDescent="0.25">
      <c r="A347" s="177"/>
      <c r="B347" s="168"/>
      <c r="C347" s="169"/>
      <c r="D347" s="163" t="s">
        <v>234</v>
      </c>
      <c r="E347" s="162" t="s">
        <v>235</v>
      </c>
      <c r="F347" s="164">
        <v>5</v>
      </c>
      <c r="G347" s="170">
        <v>3081.97</v>
      </c>
      <c r="H347" s="166">
        <v>15409.849999999999</v>
      </c>
    </row>
    <row r="348" spans="1:8" x14ac:dyDescent="0.25">
      <c r="A348" s="177"/>
      <c r="B348" s="168"/>
      <c r="C348" s="169"/>
      <c r="D348" s="163" t="s">
        <v>171</v>
      </c>
      <c r="E348" s="162" t="s">
        <v>172</v>
      </c>
      <c r="F348" s="164">
        <v>3</v>
      </c>
      <c r="G348" s="170">
        <v>3081.97</v>
      </c>
      <c r="H348" s="166">
        <v>9245.91</v>
      </c>
    </row>
    <row r="349" spans="1:8" x14ac:dyDescent="0.25">
      <c r="A349" s="177"/>
      <c r="B349" s="168"/>
      <c r="C349" s="169"/>
      <c r="D349" s="163" t="s">
        <v>122</v>
      </c>
      <c r="E349" s="162" t="s">
        <v>123</v>
      </c>
      <c r="F349" s="164">
        <v>66</v>
      </c>
      <c r="G349" s="170">
        <v>3081.97</v>
      </c>
      <c r="H349" s="166">
        <v>203410.02</v>
      </c>
    </row>
    <row r="350" spans="1:8" x14ac:dyDescent="0.25">
      <c r="A350" s="177"/>
      <c r="B350" s="168"/>
      <c r="C350" s="169"/>
      <c r="D350" s="163" t="s">
        <v>196</v>
      </c>
      <c r="E350" s="162" t="s">
        <v>197</v>
      </c>
      <c r="F350" s="164">
        <v>28</v>
      </c>
      <c r="G350" s="170">
        <v>3081.97</v>
      </c>
      <c r="H350" s="166">
        <v>86295.159999999989</v>
      </c>
    </row>
    <row r="351" spans="1:8" ht="24" x14ac:dyDescent="0.25">
      <c r="A351" s="177"/>
      <c r="B351" s="168"/>
      <c r="C351" s="169"/>
      <c r="D351" s="163" t="s">
        <v>173</v>
      </c>
      <c r="E351" s="162" t="s">
        <v>174</v>
      </c>
      <c r="F351" s="164">
        <v>18</v>
      </c>
      <c r="G351" s="170">
        <v>4542.25</v>
      </c>
      <c r="H351" s="166">
        <v>81760.5</v>
      </c>
    </row>
    <row r="352" spans="1:8" x14ac:dyDescent="0.25">
      <c r="A352" s="177"/>
      <c r="B352" s="168"/>
      <c r="C352" s="169"/>
      <c r="D352" s="163" t="s">
        <v>124</v>
      </c>
      <c r="E352" s="162" t="s">
        <v>125</v>
      </c>
      <c r="F352" s="164">
        <v>308</v>
      </c>
      <c r="G352" s="170">
        <v>2773.78</v>
      </c>
      <c r="H352" s="166">
        <v>854324.24000000011</v>
      </c>
    </row>
    <row r="353" spans="1:8" ht="36" x14ac:dyDescent="0.25">
      <c r="A353" s="177"/>
      <c r="B353" s="168"/>
      <c r="C353" s="169"/>
      <c r="D353" s="163" t="s">
        <v>126</v>
      </c>
      <c r="E353" s="162" t="s">
        <v>127</v>
      </c>
      <c r="F353" s="164">
        <v>246</v>
      </c>
      <c r="G353" s="170">
        <v>4542.25</v>
      </c>
      <c r="H353" s="166">
        <v>1117393.5</v>
      </c>
    </row>
    <row r="354" spans="1:8" x14ac:dyDescent="0.25">
      <c r="A354" s="177"/>
      <c r="B354" s="168"/>
      <c r="C354" s="169"/>
      <c r="D354" s="163" t="s">
        <v>177</v>
      </c>
      <c r="E354" s="162" t="s">
        <v>178</v>
      </c>
      <c r="F354" s="164">
        <v>1</v>
      </c>
      <c r="G354" s="170">
        <v>3081.97</v>
      </c>
      <c r="H354" s="166">
        <v>3081.97</v>
      </c>
    </row>
    <row r="355" spans="1:8" ht="24" x14ac:dyDescent="0.25">
      <c r="A355" s="177"/>
      <c r="B355" s="168"/>
      <c r="C355" s="169"/>
      <c r="D355" s="163" t="s">
        <v>151</v>
      </c>
      <c r="E355" s="162" t="s">
        <v>152</v>
      </c>
      <c r="F355" s="164">
        <v>38</v>
      </c>
      <c r="G355" s="170">
        <v>4281.5</v>
      </c>
      <c r="H355" s="166">
        <v>162697</v>
      </c>
    </row>
    <row r="356" spans="1:8" ht="24" x14ac:dyDescent="0.25">
      <c r="A356" s="177"/>
      <c r="B356" s="168"/>
      <c r="C356" s="169"/>
      <c r="D356" s="163" t="s">
        <v>155</v>
      </c>
      <c r="E356" s="162" t="s">
        <v>156</v>
      </c>
      <c r="F356" s="164">
        <v>38</v>
      </c>
      <c r="G356" s="170">
        <v>4542.25</v>
      </c>
      <c r="H356" s="166">
        <v>172605.5</v>
      </c>
    </row>
    <row r="357" spans="1:8" x14ac:dyDescent="0.25">
      <c r="A357" s="177"/>
      <c r="B357" s="168"/>
      <c r="C357" s="169"/>
      <c r="D357" s="163" t="s">
        <v>128</v>
      </c>
      <c r="E357" s="162" t="s">
        <v>129</v>
      </c>
      <c r="F357" s="164">
        <v>508</v>
      </c>
      <c r="G357" s="170">
        <v>2722.4</v>
      </c>
      <c r="H357" s="166">
        <v>1382979.2</v>
      </c>
    </row>
    <row r="358" spans="1:8" ht="24" x14ac:dyDescent="0.25">
      <c r="A358" s="177"/>
      <c r="B358" s="168"/>
      <c r="C358" s="169"/>
      <c r="D358" s="163" t="s">
        <v>181</v>
      </c>
      <c r="E358" s="162" t="s">
        <v>182</v>
      </c>
      <c r="F358" s="164">
        <v>28</v>
      </c>
      <c r="G358" s="170">
        <v>4542.25</v>
      </c>
      <c r="H358" s="166">
        <v>127183</v>
      </c>
    </row>
    <row r="359" spans="1:8" ht="24" x14ac:dyDescent="0.25">
      <c r="A359" s="177"/>
      <c r="B359" s="168"/>
      <c r="C359" s="169"/>
      <c r="D359" s="163" t="s">
        <v>134</v>
      </c>
      <c r="E359" s="162" t="s">
        <v>135</v>
      </c>
      <c r="F359" s="164">
        <v>10</v>
      </c>
      <c r="G359" s="170">
        <v>4542.25</v>
      </c>
      <c r="H359" s="166">
        <v>45422.5</v>
      </c>
    </row>
    <row r="360" spans="1:8" x14ac:dyDescent="0.25">
      <c r="A360" s="177"/>
      <c r="B360" s="168"/>
      <c r="C360" s="169"/>
      <c r="D360" s="163" t="s">
        <v>183</v>
      </c>
      <c r="E360" s="162" t="s">
        <v>184</v>
      </c>
      <c r="F360" s="164">
        <v>56</v>
      </c>
      <c r="G360" s="170">
        <v>3081.97</v>
      </c>
      <c r="H360" s="166">
        <v>172590.31999999998</v>
      </c>
    </row>
    <row r="361" spans="1:8" x14ac:dyDescent="0.25">
      <c r="A361" s="177"/>
      <c r="B361" s="168"/>
      <c r="C361" s="169"/>
      <c r="D361" s="163" t="s">
        <v>185</v>
      </c>
      <c r="E361" s="162" t="s">
        <v>186</v>
      </c>
      <c r="F361" s="164">
        <v>2</v>
      </c>
      <c r="G361" s="170">
        <v>3081.97</v>
      </c>
      <c r="H361" s="166">
        <v>6163.94</v>
      </c>
    </row>
    <row r="362" spans="1:8" ht="24" x14ac:dyDescent="0.25">
      <c r="A362" s="177"/>
      <c r="B362" s="168"/>
      <c r="C362" s="169"/>
      <c r="D362" s="163" t="s">
        <v>136</v>
      </c>
      <c r="E362" s="162" t="s">
        <v>137</v>
      </c>
      <c r="F362" s="164">
        <v>46</v>
      </c>
      <c r="G362" s="170">
        <v>4542.25</v>
      </c>
      <c r="H362" s="166">
        <v>208943.5</v>
      </c>
    </row>
    <row r="363" spans="1:8" x14ac:dyDescent="0.25">
      <c r="A363" s="177"/>
      <c r="B363" s="168"/>
      <c r="C363" s="169"/>
      <c r="D363" s="163" t="s">
        <v>138</v>
      </c>
      <c r="E363" s="162" t="s">
        <v>139</v>
      </c>
      <c r="F363" s="164">
        <v>50</v>
      </c>
      <c r="G363" s="170">
        <v>3081.97</v>
      </c>
      <c r="H363" s="166">
        <v>154098.5</v>
      </c>
    </row>
    <row r="364" spans="1:8" ht="24" x14ac:dyDescent="0.25">
      <c r="A364" s="177"/>
      <c r="B364" s="168"/>
      <c r="C364" s="169"/>
      <c r="D364" s="163" t="s">
        <v>140</v>
      </c>
      <c r="E364" s="162" t="s">
        <v>141</v>
      </c>
      <c r="F364" s="164">
        <v>57</v>
      </c>
      <c r="G364" s="170">
        <v>3801.09</v>
      </c>
      <c r="H364" s="166">
        <v>216662.13</v>
      </c>
    </row>
    <row r="365" spans="1:8" ht="36" x14ac:dyDescent="0.25">
      <c r="A365" s="177"/>
      <c r="B365" s="168"/>
      <c r="C365" s="169"/>
      <c r="D365" s="163" t="s">
        <v>142</v>
      </c>
      <c r="E365" s="162" t="s">
        <v>143</v>
      </c>
      <c r="F365" s="164">
        <v>256</v>
      </c>
      <c r="G365" s="170">
        <v>5063.7700000000004</v>
      </c>
      <c r="H365" s="166">
        <v>1296325.1200000001</v>
      </c>
    </row>
    <row r="366" spans="1:8" ht="24" x14ac:dyDescent="0.25">
      <c r="A366" s="177"/>
      <c r="B366" s="168"/>
      <c r="C366" s="169"/>
      <c r="D366" s="163" t="s">
        <v>130</v>
      </c>
      <c r="E366" s="162" t="s">
        <v>131</v>
      </c>
      <c r="F366" s="164">
        <v>10</v>
      </c>
      <c r="G366" s="170">
        <v>2773.78</v>
      </c>
      <c r="H366" s="166">
        <v>27737.800000000003</v>
      </c>
    </row>
    <row r="367" spans="1:8" x14ac:dyDescent="0.25">
      <c r="A367" s="178"/>
      <c r="B367" s="168"/>
      <c r="C367" s="172" t="s">
        <v>240</v>
      </c>
      <c r="D367" s="173"/>
      <c r="E367" s="173"/>
      <c r="F367" s="174">
        <v>1869</v>
      </c>
      <c r="G367" s="175"/>
      <c r="H367" s="176">
        <v>6637116.8100000005</v>
      </c>
    </row>
    <row r="368" spans="1:8" ht="24" x14ac:dyDescent="0.25">
      <c r="A368" s="160">
        <v>23</v>
      </c>
      <c r="B368" s="161">
        <v>328</v>
      </c>
      <c r="C368" s="162" t="s">
        <v>241</v>
      </c>
      <c r="D368" s="163" t="s">
        <v>145</v>
      </c>
      <c r="E368" s="162" t="s">
        <v>146</v>
      </c>
      <c r="F368" s="164">
        <v>9</v>
      </c>
      <c r="G368" s="170">
        <v>3081.97</v>
      </c>
      <c r="H368" s="166">
        <v>27737.73</v>
      </c>
    </row>
    <row r="369" spans="1:8" x14ac:dyDescent="0.25">
      <c r="A369" s="177"/>
      <c r="B369" s="168"/>
      <c r="C369" s="169"/>
      <c r="D369" s="163" t="s">
        <v>194</v>
      </c>
      <c r="E369" s="162" t="s">
        <v>195</v>
      </c>
      <c r="F369" s="164">
        <v>5</v>
      </c>
      <c r="G369" s="170">
        <v>3081.97</v>
      </c>
      <c r="H369" s="166">
        <v>15409.849999999999</v>
      </c>
    </row>
    <row r="370" spans="1:8" x14ac:dyDescent="0.25">
      <c r="A370" s="177"/>
      <c r="B370" s="168"/>
      <c r="C370" s="169"/>
      <c r="D370" s="163" t="s">
        <v>190</v>
      </c>
      <c r="E370" s="162" t="s">
        <v>191</v>
      </c>
      <c r="F370" s="164">
        <v>5</v>
      </c>
      <c r="G370" s="170">
        <v>3081.97</v>
      </c>
      <c r="H370" s="166">
        <v>15409.849999999999</v>
      </c>
    </row>
    <row r="371" spans="1:8" x14ac:dyDescent="0.25">
      <c r="A371" s="177"/>
      <c r="B371" s="168"/>
      <c r="C371" s="169"/>
      <c r="D371" s="163" t="s">
        <v>147</v>
      </c>
      <c r="E371" s="162" t="s">
        <v>148</v>
      </c>
      <c r="F371" s="164">
        <v>10</v>
      </c>
      <c r="G371" s="170">
        <v>3081.97</v>
      </c>
      <c r="H371" s="166">
        <v>30819.699999999997</v>
      </c>
    </row>
    <row r="372" spans="1:8" x14ac:dyDescent="0.25">
      <c r="A372" s="177"/>
      <c r="B372" s="168"/>
      <c r="C372" s="169"/>
      <c r="D372" s="163" t="s">
        <v>171</v>
      </c>
      <c r="E372" s="162" t="s">
        <v>172</v>
      </c>
      <c r="F372" s="164">
        <v>5</v>
      </c>
      <c r="G372" s="170">
        <v>3081.97</v>
      </c>
      <c r="H372" s="166">
        <v>15409.849999999999</v>
      </c>
    </row>
    <row r="373" spans="1:8" x14ac:dyDescent="0.25">
      <c r="A373" s="177"/>
      <c r="B373" s="168"/>
      <c r="C373" s="169"/>
      <c r="D373" s="163" t="s">
        <v>122</v>
      </c>
      <c r="E373" s="162" t="s">
        <v>123</v>
      </c>
      <c r="F373" s="164">
        <v>4</v>
      </c>
      <c r="G373" s="170">
        <v>3081.97</v>
      </c>
      <c r="H373" s="166">
        <v>12327.88</v>
      </c>
    </row>
    <row r="374" spans="1:8" x14ac:dyDescent="0.25">
      <c r="A374" s="177"/>
      <c r="B374" s="168"/>
      <c r="C374" s="169"/>
      <c r="D374" s="163" t="s">
        <v>196</v>
      </c>
      <c r="E374" s="162" t="s">
        <v>197</v>
      </c>
      <c r="F374" s="164">
        <v>5</v>
      </c>
      <c r="G374" s="170">
        <v>3081.97</v>
      </c>
      <c r="H374" s="166">
        <v>15409.849999999999</v>
      </c>
    </row>
    <row r="375" spans="1:8" x14ac:dyDescent="0.25">
      <c r="A375" s="177"/>
      <c r="B375" s="168"/>
      <c r="C375" s="169"/>
      <c r="D375" s="163" t="s">
        <v>124</v>
      </c>
      <c r="E375" s="162" t="s">
        <v>125</v>
      </c>
      <c r="F375" s="164">
        <v>9</v>
      </c>
      <c r="G375" s="170">
        <v>2773.78</v>
      </c>
      <c r="H375" s="166">
        <v>24964.02</v>
      </c>
    </row>
    <row r="376" spans="1:8" ht="36" x14ac:dyDescent="0.25">
      <c r="A376" s="177"/>
      <c r="B376" s="168"/>
      <c r="C376" s="169"/>
      <c r="D376" s="163" t="s">
        <v>126</v>
      </c>
      <c r="E376" s="162" t="s">
        <v>127</v>
      </c>
      <c r="F376" s="164">
        <v>30</v>
      </c>
      <c r="G376" s="170">
        <v>4542.25</v>
      </c>
      <c r="H376" s="166">
        <v>136267.5</v>
      </c>
    </row>
    <row r="377" spans="1:8" x14ac:dyDescent="0.25">
      <c r="A377" s="177"/>
      <c r="B377" s="168"/>
      <c r="C377" s="169"/>
      <c r="D377" s="163" t="s">
        <v>175</v>
      </c>
      <c r="E377" s="162" t="s">
        <v>176</v>
      </c>
      <c r="F377" s="164">
        <v>55</v>
      </c>
      <c r="G377" s="170">
        <v>3081.97</v>
      </c>
      <c r="H377" s="166">
        <v>169508.34999999998</v>
      </c>
    </row>
    <row r="378" spans="1:8" x14ac:dyDescent="0.25">
      <c r="A378" s="177"/>
      <c r="B378" s="168"/>
      <c r="C378" s="169"/>
      <c r="D378" s="163" t="s">
        <v>177</v>
      </c>
      <c r="E378" s="162" t="s">
        <v>178</v>
      </c>
      <c r="F378" s="164">
        <v>5</v>
      </c>
      <c r="G378" s="170">
        <v>3081.97</v>
      </c>
      <c r="H378" s="166">
        <v>15409.849999999999</v>
      </c>
    </row>
    <row r="379" spans="1:8" x14ac:dyDescent="0.25">
      <c r="A379" s="177"/>
      <c r="B379" s="168"/>
      <c r="C379" s="169"/>
      <c r="D379" s="163" t="s">
        <v>179</v>
      </c>
      <c r="E379" s="162" t="s">
        <v>180</v>
      </c>
      <c r="F379" s="164">
        <v>5</v>
      </c>
      <c r="G379" s="170">
        <v>3081.97</v>
      </c>
      <c r="H379" s="166">
        <v>15409.849999999999</v>
      </c>
    </row>
    <row r="380" spans="1:8" x14ac:dyDescent="0.25">
      <c r="A380" s="177"/>
      <c r="B380" s="168"/>
      <c r="C380" s="169"/>
      <c r="D380" s="163" t="s">
        <v>128</v>
      </c>
      <c r="E380" s="162" t="s">
        <v>129</v>
      </c>
      <c r="F380" s="164">
        <v>15</v>
      </c>
      <c r="G380" s="170">
        <v>2722.4</v>
      </c>
      <c r="H380" s="166">
        <v>40836</v>
      </c>
    </row>
    <row r="381" spans="1:8" x14ac:dyDescent="0.25">
      <c r="A381" s="177"/>
      <c r="B381" s="168"/>
      <c r="C381" s="169"/>
      <c r="D381" s="163" t="s">
        <v>183</v>
      </c>
      <c r="E381" s="162" t="s">
        <v>184</v>
      </c>
      <c r="F381" s="164">
        <v>5</v>
      </c>
      <c r="G381" s="170">
        <v>3081.97</v>
      </c>
      <c r="H381" s="166">
        <v>15409.849999999999</v>
      </c>
    </row>
    <row r="382" spans="1:8" x14ac:dyDescent="0.25">
      <c r="A382" s="177"/>
      <c r="B382" s="168"/>
      <c r="C382" s="169"/>
      <c r="D382" s="163" t="s">
        <v>185</v>
      </c>
      <c r="E382" s="162" t="s">
        <v>186</v>
      </c>
      <c r="F382" s="164">
        <v>2</v>
      </c>
      <c r="G382" s="170">
        <v>3081.97</v>
      </c>
      <c r="H382" s="166">
        <v>6163.94</v>
      </c>
    </row>
    <row r="383" spans="1:8" x14ac:dyDescent="0.25">
      <c r="A383" s="177"/>
      <c r="B383" s="168"/>
      <c r="C383" s="169"/>
      <c r="D383" s="163" t="s">
        <v>138</v>
      </c>
      <c r="E383" s="162" t="s">
        <v>139</v>
      </c>
      <c r="F383" s="164">
        <v>5</v>
      </c>
      <c r="G383" s="170">
        <v>3081.97</v>
      </c>
      <c r="H383" s="166">
        <v>15409.849999999999</v>
      </c>
    </row>
    <row r="384" spans="1:8" ht="24" x14ac:dyDescent="0.25">
      <c r="A384" s="177"/>
      <c r="B384" s="168"/>
      <c r="C384" s="169"/>
      <c r="D384" s="163" t="s">
        <v>140</v>
      </c>
      <c r="E384" s="162" t="s">
        <v>141</v>
      </c>
      <c r="F384" s="164">
        <v>7</v>
      </c>
      <c r="G384" s="170">
        <v>3801.09</v>
      </c>
      <c r="H384" s="166">
        <v>26607.63</v>
      </c>
    </row>
    <row r="385" spans="1:8" ht="36" x14ac:dyDescent="0.25">
      <c r="A385" s="177"/>
      <c r="B385" s="168"/>
      <c r="C385" s="169"/>
      <c r="D385" s="163" t="s">
        <v>142</v>
      </c>
      <c r="E385" s="162" t="s">
        <v>143</v>
      </c>
      <c r="F385" s="164">
        <v>4</v>
      </c>
      <c r="G385" s="170">
        <v>5063.7700000000004</v>
      </c>
      <c r="H385" s="166">
        <v>20255.080000000002</v>
      </c>
    </row>
    <row r="386" spans="1:8" ht="24" x14ac:dyDescent="0.25">
      <c r="A386" s="177"/>
      <c r="B386" s="168"/>
      <c r="C386" s="169"/>
      <c r="D386" s="163" t="s">
        <v>158</v>
      </c>
      <c r="E386" s="162" t="s">
        <v>159</v>
      </c>
      <c r="F386" s="164">
        <v>30</v>
      </c>
      <c r="G386" s="170">
        <v>5063.7700000000004</v>
      </c>
      <c r="H386" s="166">
        <v>151913.1</v>
      </c>
    </row>
    <row r="387" spans="1:8" x14ac:dyDescent="0.25">
      <c r="A387" s="177"/>
      <c r="B387" s="168"/>
      <c r="C387" s="169"/>
      <c r="D387" s="163" t="s">
        <v>217</v>
      </c>
      <c r="E387" s="162" t="s">
        <v>218</v>
      </c>
      <c r="F387" s="164">
        <v>5</v>
      </c>
      <c r="G387" s="170">
        <v>3081.97</v>
      </c>
      <c r="H387" s="166">
        <v>15409.849999999999</v>
      </c>
    </row>
    <row r="388" spans="1:8" ht="24" x14ac:dyDescent="0.25">
      <c r="A388" s="177"/>
      <c r="B388" s="168"/>
      <c r="C388" s="169"/>
      <c r="D388" s="163" t="s">
        <v>201</v>
      </c>
      <c r="E388" s="162" t="s">
        <v>202</v>
      </c>
      <c r="F388" s="164">
        <v>30</v>
      </c>
      <c r="G388" s="170">
        <v>4542.25</v>
      </c>
      <c r="H388" s="166">
        <v>136267.5</v>
      </c>
    </row>
    <row r="389" spans="1:8" x14ac:dyDescent="0.25">
      <c r="A389" s="178"/>
      <c r="B389" s="168"/>
      <c r="C389" s="172" t="s">
        <v>242</v>
      </c>
      <c r="D389" s="173"/>
      <c r="E389" s="173"/>
      <c r="F389" s="174">
        <v>250</v>
      </c>
      <c r="G389" s="175"/>
      <c r="H389" s="176">
        <v>922357.07999999973</v>
      </c>
    </row>
    <row r="390" spans="1:8" x14ac:dyDescent="0.25">
      <c r="A390" s="160">
        <v>24</v>
      </c>
      <c r="B390" s="161">
        <v>331</v>
      </c>
      <c r="C390" s="162" t="s">
        <v>243</v>
      </c>
      <c r="D390" s="163" t="s">
        <v>161</v>
      </c>
      <c r="E390" s="162" t="s">
        <v>162</v>
      </c>
      <c r="F390" s="164">
        <v>2</v>
      </c>
      <c r="G390" s="170">
        <v>2812.02</v>
      </c>
      <c r="H390" s="166">
        <v>5624.04</v>
      </c>
    </row>
    <row r="391" spans="1:8" ht="36" x14ac:dyDescent="0.25">
      <c r="A391" s="177"/>
      <c r="B391" s="168"/>
      <c r="C391" s="169"/>
      <c r="D391" s="163" t="s">
        <v>163</v>
      </c>
      <c r="E391" s="162" t="s">
        <v>164</v>
      </c>
      <c r="F391" s="164">
        <v>5</v>
      </c>
      <c r="G391" s="170">
        <v>4144.3900000000003</v>
      </c>
      <c r="H391" s="166">
        <v>20721.95</v>
      </c>
    </row>
    <row r="392" spans="1:8" ht="24" x14ac:dyDescent="0.25">
      <c r="A392" s="177"/>
      <c r="B392" s="168"/>
      <c r="C392" s="169"/>
      <c r="D392" s="163" t="s">
        <v>145</v>
      </c>
      <c r="E392" s="162" t="s">
        <v>146</v>
      </c>
      <c r="F392" s="164">
        <v>75</v>
      </c>
      <c r="G392" s="170">
        <v>2812.02</v>
      </c>
      <c r="H392" s="166">
        <v>210901.5</v>
      </c>
    </row>
    <row r="393" spans="1:8" x14ac:dyDescent="0.25">
      <c r="A393" s="177"/>
      <c r="B393" s="168"/>
      <c r="C393" s="169"/>
      <c r="D393" s="163" t="s">
        <v>194</v>
      </c>
      <c r="E393" s="162" t="s">
        <v>195</v>
      </c>
      <c r="F393" s="164">
        <v>10</v>
      </c>
      <c r="G393" s="170">
        <v>2812.02</v>
      </c>
      <c r="H393" s="166">
        <v>28120.2</v>
      </c>
    </row>
    <row r="394" spans="1:8" x14ac:dyDescent="0.25">
      <c r="A394" s="177"/>
      <c r="B394" s="168"/>
      <c r="C394" s="169"/>
      <c r="D394" s="163" t="s">
        <v>190</v>
      </c>
      <c r="E394" s="162" t="s">
        <v>191</v>
      </c>
      <c r="F394" s="164">
        <v>3</v>
      </c>
      <c r="G394" s="170">
        <v>2812.02</v>
      </c>
      <c r="H394" s="166">
        <v>8436.06</v>
      </c>
    </row>
    <row r="395" spans="1:8" x14ac:dyDescent="0.25">
      <c r="A395" s="177"/>
      <c r="B395" s="168"/>
      <c r="C395" s="169"/>
      <c r="D395" s="163" t="s">
        <v>122</v>
      </c>
      <c r="E395" s="162" t="s">
        <v>123</v>
      </c>
      <c r="F395" s="164">
        <v>89</v>
      </c>
      <c r="G395" s="170">
        <v>2812.02</v>
      </c>
      <c r="H395" s="166">
        <v>250269.78</v>
      </c>
    </row>
    <row r="396" spans="1:8" ht="24" x14ac:dyDescent="0.25">
      <c r="A396" s="177"/>
      <c r="B396" s="168"/>
      <c r="C396" s="169"/>
      <c r="D396" s="163" t="s">
        <v>173</v>
      </c>
      <c r="E396" s="162" t="s">
        <v>174</v>
      </c>
      <c r="F396" s="164">
        <v>22</v>
      </c>
      <c r="G396" s="170">
        <v>4144.3900000000003</v>
      </c>
      <c r="H396" s="166">
        <v>91176.58</v>
      </c>
    </row>
    <row r="397" spans="1:8" x14ac:dyDescent="0.25">
      <c r="A397" s="177"/>
      <c r="B397" s="168"/>
      <c r="C397" s="169"/>
      <c r="D397" s="163" t="s">
        <v>124</v>
      </c>
      <c r="E397" s="162" t="s">
        <v>125</v>
      </c>
      <c r="F397" s="164">
        <v>327</v>
      </c>
      <c r="G397" s="170">
        <v>2530.8200000000002</v>
      </c>
      <c r="H397" s="166">
        <v>827578.14</v>
      </c>
    </row>
    <row r="398" spans="1:8" ht="36" x14ac:dyDescent="0.25">
      <c r="A398" s="177"/>
      <c r="B398" s="168"/>
      <c r="C398" s="169"/>
      <c r="D398" s="163" t="s">
        <v>126</v>
      </c>
      <c r="E398" s="162" t="s">
        <v>127</v>
      </c>
      <c r="F398" s="164">
        <v>100</v>
      </c>
      <c r="G398" s="170">
        <v>4144.3900000000003</v>
      </c>
      <c r="H398" s="166">
        <v>414439.00000000006</v>
      </c>
    </row>
    <row r="399" spans="1:8" ht="24" x14ac:dyDescent="0.25">
      <c r="A399" s="177"/>
      <c r="B399" s="168"/>
      <c r="C399" s="169"/>
      <c r="D399" s="163" t="s">
        <v>151</v>
      </c>
      <c r="E399" s="162" t="s">
        <v>152</v>
      </c>
      <c r="F399" s="164">
        <v>20</v>
      </c>
      <c r="G399" s="170">
        <v>3906.48</v>
      </c>
      <c r="H399" s="166">
        <v>78129.600000000006</v>
      </c>
    </row>
    <row r="400" spans="1:8" ht="24" x14ac:dyDescent="0.25">
      <c r="A400" s="177"/>
      <c r="B400" s="168"/>
      <c r="C400" s="169"/>
      <c r="D400" s="163" t="s">
        <v>155</v>
      </c>
      <c r="E400" s="162" t="s">
        <v>156</v>
      </c>
      <c r="F400" s="164">
        <v>30</v>
      </c>
      <c r="G400" s="170">
        <v>4144.3900000000003</v>
      </c>
      <c r="H400" s="166">
        <v>124331.70000000001</v>
      </c>
    </row>
    <row r="401" spans="1:8" x14ac:dyDescent="0.25">
      <c r="A401" s="177"/>
      <c r="B401" s="168"/>
      <c r="C401" s="169"/>
      <c r="D401" s="163" t="s">
        <v>128</v>
      </c>
      <c r="E401" s="162" t="s">
        <v>129</v>
      </c>
      <c r="F401" s="164">
        <v>401</v>
      </c>
      <c r="G401" s="170">
        <v>2483.94</v>
      </c>
      <c r="H401" s="166">
        <v>996059.94000000006</v>
      </c>
    </row>
    <row r="402" spans="1:8" ht="24" x14ac:dyDescent="0.25">
      <c r="A402" s="177"/>
      <c r="B402" s="168"/>
      <c r="C402" s="169"/>
      <c r="D402" s="163" t="s">
        <v>181</v>
      </c>
      <c r="E402" s="162" t="s">
        <v>182</v>
      </c>
      <c r="F402" s="164">
        <v>3</v>
      </c>
      <c r="G402" s="170">
        <v>4144.3900000000003</v>
      </c>
      <c r="H402" s="166">
        <v>12433.170000000002</v>
      </c>
    </row>
    <row r="403" spans="1:8" ht="24" x14ac:dyDescent="0.25">
      <c r="A403" s="177"/>
      <c r="B403" s="168"/>
      <c r="C403" s="169"/>
      <c r="D403" s="163" t="s">
        <v>134</v>
      </c>
      <c r="E403" s="162" t="s">
        <v>135</v>
      </c>
      <c r="F403" s="164">
        <v>5</v>
      </c>
      <c r="G403" s="170">
        <v>4144.3900000000003</v>
      </c>
      <c r="H403" s="166">
        <v>20721.95</v>
      </c>
    </row>
    <row r="404" spans="1:8" x14ac:dyDescent="0.25">
      <c r="A404" s="177"/>
      <c r="B404" s="168"/>
      <c r="C404" s="169"/>
      <c r="D404" s="163" t="s">
        <v>183</v>
      </c>
      <c r="E404" s="162" t="s">
        <v>184</v>
      </c>
      <c r="F404" s="164">
        <v>10</v>
      </c>
      <c r="G404" s="170">
        <v>2812.02</v>
      </c>
      <c r="H404" s="166">
        <v>28120.2</v>
      </c>
    </row>
    <row r="405" spans="1:8" ht="24" x14ac:dyDescent="0.25">
      <c r="A405" s="177"/>
      <c r="B405" s="168"/>
      <c r="C405" s="169"/>
      <c r="D405" s="163" t="s">
        <v>136</v>
      </c>
      <c r="E405" s="162" t="s">
        <v>137</v>
      </c>
      <c r="F405" s="164">
        <v>10</v>
      </c>
      <c r="G405" s="170">
        <v>4144.3900000000003</v>
      </c>
      <c r="H405" s="166">
        <v>41443.9</v>
      </c>
    </row>
    <row r="406" spans="1:8" x14ac:dyDescent="0.25">
      <c r="A406" s="177"/>
      <c r="B406" s="168"/>
      <c r="C406" s="169"/>
      <c r="D406" s="163" t="s">
        <v>138</v>
      </c>
      <c r="E406" s="162" t="s">
        <v>139</v>
      </c>
      <c r="F406" s="164">
        <v>10</v>
      </c>
      <c r="G406" s="170">
        <v>2812.02</v>
      </c>
      <c r="H406" s="166">
        <v>28120.2</v>
      </c>
    </row>
    <row r="407" spans="1:8" ht="24" x14ac:dyDescent="0.25">
      <c r="A407" s="177"/>
      <c r="B407" s="168"/>
      <c r="C407" s="169"/>
      <c r="D407" s="163" t="s">
        <v>140</v>
      </c>
      <c r="E407" s="162" t="s">
        <v>141</v>
      </c>
      <c r="F407" s="164">
        <v>148</v>
      </c>
      <c r="G407" s="170">
        <v>3468.15</v>
      </c>
      <c r="H407" s="166">
        <v>513286.2</v>
      </c>
    </row>
    <row r="408" spans="1:8" ht="36" x14ac:dyDescent="0.25">
      <c r="A408" s="177"/>
      <c r="B408" s="168"/>
      <c r="C408" s="169"/>
      <c r="D408" s="163" t="s">
        <v>142</v>
      </c>
      <c r="E408" s="162" t="s">
        <v>143</v>
      </c>
      <c r="F408" s="164">
        <v>20</v>
      </c>
      <c r="G408" s="170">
        <v>4620.2299999999996</v>
      </c>
      <c r="H408" s="166">
        <v>92404.599999999991</v>
      </c>
    </row>
    <row r="409" spans="1:8" ht="24" x14ac:dyDescent="0.25">
      <c r="A409" s="177"/>
      <c r="B409" s="168"/>
      <c r="C409" s="169"/>
      <c r="D409" s="163" t="s">
        <v>130</v>
      </c>
      <c r="E409" s="162" t="s">
        <v>131</v>
      </c>
      <c r="F409" s="164">
        <v>98</v>
      </c>
      <c r="G409" s="170">
        <v>2530.8200000000002</v>
      </c>
      <c r="H409" s="166">
        <v>248020.36000000002</v>
      </c>
    </row>
    <row r="410" spans="1:8" x14ac:dyDescent="0.25">
      <c r="A410" s="178"/>
      <c r="B410" s="168"/>
      <c r="C410" s="172" t="s">
        <v>244</v>
      </c>
      <c r="D410" s="173"/>
      <c r="E410" s="173"/>
      <c r="F410" s="174">
        <v>1388</v>
      </c>
      <c r="G410" s="175"/>
      <c r="H410" s="176">
        <v>4040339.0700000008</v>
      </c>
    </row>
    <row r="411" spans="1:8" x14ac:dyDescent="0.25">
      <c r="A411" s="160">
        <v>25</v>
      </c>
      <c r="B411" s="161">
        <v>333</v>
      </c>
      <c r="C411" s="162" t="s">
        <v>245</v>
      </c>
      <c r="D411" s="163" t="s">
        <v>207</v>
      </c>
      <c r="E411" s="162" t="s">
        <v>208</v>
      </c>
      <c r="F411" s="164">
        <v>4</v>
      </c>
      <c r="G411" s="170">
        <v>3081.97</v>
      </c>
      <c r="H411" s="166">
        <v>12327.88</v>
      </c>
    </row>
    <row r="412" spans="1:8" x14ac:dyDescent="0.25">
      <c r="A412" s="177"/>
      <c r="B412" s="168"/>
      <c r="C412" s="169"/>
      <c r="D412" s="163" t="s">
        <v>161</v>
      </c>
      <c r="E412" s="162" t="s">
        <v>162</v>
      </c>
      <c r="F412" s="164">
        <v>15</v>
      </c>
      <c r="G412" s="170">
        <v>3081.97</v>
      </c>
      <c r="H412" s="166">
        <v>46229.549999999996</v>
      </c>
    </row>
    <row r="413" spans="1:8" ht="36" x14ac:dyDescent="0.25">
      <c r="A413" s="177"/>
      <c r="B413" s="168"/>
      <c r="C413" s="169"/>
      <c r="D413" s="163" t="s">
        <v>163</v>
      </c>
      <c r="E413" s="162" t="s">
        <v>164</v>
      </c>
      <c r="F413" s="164">
        <v>25</v>
      </c>
      <c r="G413" s="170">
        <v>4542.25</v>
      </c>
      <c r="H413" s="166">
        <v>113556.25</v>
      </c>
    </row>
    <row r="414" spans="1:8" x14ac:dyDescent="0.25">
      <c r="A414" s="177"/>
      <c r="B414" s="168"/>
      <c r="C414" s="169"/>
      <c r="D414" s="163" t="s">
        <v>188</v>
      </c>
      <c r="E414" s="162" t="s">
        <v>189</v>
      </c>
      <c r="F414" s="164">
        <v>5</v>
      </c>
      <c r="G414" s="170">
        <v>3081.97</v>
      </c>
      <c r="H414" s="166">
        <v>15409.849999999999</v>
      </c>
    </row>
    <row r="415" spans="1:8" ht="36" x14ac:dyDescent="0.25">
      <c r="A415" s="177"/>
      <c r="B415" s="168"/>
      <c r="C415" s="169"/>
      <c r="D415" s="163" t="s">
        <v>167</v>
      </c>
      <c r="E415" s="162" t="s">
        <v>168</v>
      </c>
      <c r="F415" s="164">
        <v>15</v>
      </c>
      <c r="G415" s="170">
        <v>4542.25</v>
      </c>
      <c r="H415" s="166">
        <v>68133.75</v>
      </c>
    </row>
    <row r="416" spans="1:8" ht="24" x14ac:dyDescent="0.25">
      <c r="A416" s="177"/>
      <c r="B416" s="168"/>
      <c r="C416" s="169"/>
      <c r="D416" s="163" t="s">
        <v>145</v>
      </c>
      <c r="E416" s="162" t="s">
        <v>146</v>
      </c>
      <c r="F416" s="164">
        <v>786</v>
      </c>
      <c r="G416" s="170">
        <v>3081.97</v>
      </c>
      <c r="H416" s="166">
        <v>2422428.42</v>
      </c>
    </row>
    <row r="417" spans="1:8" x14ac:dyDescent="0.25">
      <c r="A417" s="177"/>
      <c r="B417" s="168"/>
      <c r="C417" s="169"/>
      <c r="D417" s="163" t="s">
        <v>194</v>
      </c>
      <c r="E417" s="162" t="s">
        <v>195</v>
      </c>
      <c r="F417" s="164">
        <v>50</v>
      </c>
      <c r="G417" s="170">
        <v>3081.97</v>
      </c>
      <c r="H417" s="166">
        <v>154098.5</v>
      </c>
    </row>
    <row r="418" spans="1:8" x14ac:dyDescent="0.25">
      <c r="A418" s="177"/>
      <c r="B418" s="168"/>
      <c r="C418" s="169"/>
      <c r="D418" s="163" t="s">
        <v>190</v>
      </c>
      <c r="E418" s="162" t="s">
        <v>191</v>
      </c>
      <c r="F418" s="164">
        <v>20</v>
      </c>
      <c r="G418" s="170">
        <v>3081.97</v>
      </c>
      <c r="H418" s="166">
        <v>61639.399999999994</v>
      </c>
    </row>
    <row r="419" spans="1:8" x14ac:dyDescent="0.25">
      <c r="A419" s="177"/>
      <c r="B419" s="168"/>
      <c r="C419" s="169"/>
      <c r="D419" s="163" t="s">
        <v>147</v>
      </c>
      <c r="E419" s="162" t="s">
        <v>148</v>
      </c>
      <c r="F419" s="164">
        <v>332</v>
      </c>
      <c r="G419" s="170">
        <v>3081.97</v>
      </c>
      <c r="H419" s="166">
        <v>1023214.0399999999</v>
      </c>
    </row>
    <row r="420" spans="1:8" x14ac:dyDescent="0.25">
      <c r="A420" s="177"/>
      <c r="B420" s="168"/>
      <c r="C420" s="169"/>
      <c r="D420" s="163" t="s">
        <v>215</v>
      </c>
      <c r="E420" s="162" t="s">
        <v>216</v>
      </c>
      <c r="F420" s="164">
        <v>5</v>
      </c>
      <c r="G420" s="170">
        <v>3081.97</v>
      </c>
      <c r="H420" s="166">
        <v>15409.849999999999</v>
      </c>
    </row>
    <row r="421" spans="1:8" ht="24" x14ac:dyDescent="0.25">
      <c r="A421" s="177"/>
      <c r="B421" s="168"/>
      <c r="C421" s="169"/>
      <c r="D421" s="163" t="s">
        <v>236</v>
      </c>
      <c r="E421" s="162" t="s">
        <v>237</v>
      </c>
      <c r="F421" s="164">
        <v>15</v>
      </c>
      <c r="G421" s="170">
        <v>4542.25</v>
      </c>
      <c r="H421" s="166">
        <v>68133.75</v>
      </c>
    </row>
    <row r="422" spans="1:8" x14ac:dyDescent="0.25">
      <c r="A422" s="177"/>
      <c r="B422" s="168"/>
      <c r="C422" s="169"/>
      <c r="D422" s="163" t="s">
        <v>122</v>
      </c>
      <c r="E422" s="162" t="s">
        <v>123</v>
      </c>
      <c r="F422" s="164">
        <v>1700</v>
      </c>
      <c r="G422" s="170">
        <v>3081.97</v>
      </c>
      <c r="H422" s="166">
        <v>5239349</v>
      </c>
    </row>
    <row r="423" spans="1:8" ht="24" x14ac:dyDescent="0.25">
      <c r="A423" s="177"/>
      <c r="B423" s="168"/>
      <c r="C423" s="169"/>
      <c r="D423" s="163" t="s">
        <v>173</v>
      </c>
      <c r="E423" s="162" t="s">
        <v>174</v>
      </c>
      <c r="F423" s="164">
        <v>124</v>
      </c>
      <c r="G423" s="170">
        <v>4542.25</v>
      </c>
      <c r="H423" s="166">
        <v>563239</v>
      </c>
    </row>
    <row r="424" spans="1:8" x14ac:dyDescent="0.25">
      <c r="A424" s="177"/>
      <c r="B424" s="168"/>
      <c r="C424" s="169"/>
      <c r="D424" s="163" t="s">
        <v>124</v>
      </c>
      <c r="E424" s="162" t="s">
        <v>125</v>
      </c>
      <c r="F424" s="164">
        <v>2350</v>
      </c>
      <c r="G424" s="170">
        <v>2773.78</v>
      </c>
      <c r="H424" s="166">
        <v>6518383.0000000009</v>
      </c>
    </row>
    <row r="425" spans="1:8" ht="36" x14ac:dyDescent="0.25">
      <c r="A425" s="177"/>
      <c r="B425" s="168"/>
      <c r="C425" s="169"/>
      <c r="D425" s="163" t="s">
        <v>126</v>
      </c>
      <c r="E425" s="162" t="s">
        <v>127</v>
      </c>
      <c r="F425" s="164">
        <v>1100</v>
      </c>
      <c r="G425" s="170">
        <v>4542.25</v>
      </c>
      <c r="H425" s="166">
        <v>4996475</v>
      </c>
    </row>
    <row r="426" spans="1:8" x14ac:dyDescent="0.25">
      <c r="A426" s="177"/>
      <c r="B426" s="168"/>
      <c r="C426" s="169"/>
      <c r="D426" s="163" t="s">
        <v>177</v>
      </c>
      <c r="E426" s="162" t="s">
        <v>178</v>
      </c>
      <c r="F426" s="164">
        <v>5</v>
      </c>
      <c r="G426" s="170">
        <v>3081.97</v>
      </c>
      <c r="H426" s="166">
        <v>15409.849999999999</v>
      </c>
    </row>
    <row r="427" spans="1:8" ht="24" x14ac:dyDescent="0.25">
      <c r="A427" s="177"/>
      <c r="B427" s="168"/>
      <c r="C427" s="169"/>
      <c r="D427" s="163" t="s">
        <v>151</v>
      </c>
      <c r="E427" s="162" t="s">
        <v>152</v>
      </c>
      <c r="F427" s="164">
        <v>206</v>
      </c>
      <c r="G427" s="170">
        <v>4281.5</v>
      </c>
      <c r="H427" s="166">
        <v>881989</v>
      </c>
    </row>
    <row r="428" spans="1:8" ht="24" x14ac:dyDescent="0.25">
      <c r="A428" s="177"/>
      <c r="B428" s="168"/>
      <c r="C428" s="169"/>
      <c r="D428" s="163" t="s">
        <v>155</v>
      </c>
      <c r="E428" s="162" t="s">
        <v>156</v>
      </c>
      <c r="F428" s="164">
        <v>137</v>
      </c>
      <c r="G428" s="170">
        <v>4542.25</v>
      </c>
      <c r="H428" s="166">
        <v>622288.25</v>
      </c>
    </row>
    <row r="429" spans="1:8" x14ac:dyDescent="0.25">
      <c r="A429" s="177"/>
      <c r="B429" s="168"/>
      <c r="C429" s="169"/>
      <c r="D429" s="163" t="s">
        <v>128</v>
      </c>
      <c r="E429" s="162" t="s">
        <v>129</v>
      </c>
      <c r="F429" s="164">
        <v>1421</v>
      </c>
      <c r="G429" s="170">
        <v>2722.4</v>
      </c>
      <c r="H429" s="166">
        <v>3868530.4</v>
      </c>
    </row>
    <row r="430" spans="1:8" ht="24" x14ac:dyDescent="0.25">
      <c r="A430" s="177"/>
      <c r="B430" s="168"/>
      <c r="C430" s="169"/>
      <c r="D430" s="163" t="s">
        <v>181</v>
      </c>
      <c r="E430" s="162" t="s">
        <v>182</v>
      </c>
      <c r="F430" s="164">
        <v>102</v>
      </c>
      <c r="G430" s="170">
        <v>4542.25</v>
      </c>
      <c r="H430" s="166">
        <v>463309.5</v>
      </c>
    </row>
    <row r="431" spans="1:8" ht="24" x14ac:dyDescent="0.25">
      <c r="A431" s="177"/>
      <c r="B431" s="168"/>
      <c r="C431" s="169"/>
      <c r="D431" s="163" t="s">
        <v>134</v>
      </c>
      <c r="E431" s="162" t="s">
        <v>135</v>
      </c>
      <c r="F431" s="164">
        <v>39</v>
      </c>
      <c r="G431" s="170">
        <v>4542.25</v>
      </c>
      <c r="H431" s="166">
        <v>177147.75</v>
      </c>
    </row>
    <row r="432" spans="1:8" x14ac:dyDescent="0.25">
      <c r="A432" s="177"/>
      <c r="B432" s="168"/>
      <c r="C432" s="169"/>
      <c r="D432" s="163" t="s">
        <v>183</v>
      </c>
      <c r="E432" s="162" t="s">
        <v>184</v>
      </c>
      <c r="F432" s="164">
        <v>214</v>
      </c>
      <c r="G432" s="170">
        <v>3081.97</v>
      </c>
      <c r="H432" s="166">
        <v>659541.57999999996</v>
      </c>
    </row>
    <row r="433" spans="1:8" x14ac:dyDescent="0.25">
      <c r="A433" s="177"/>
      <c r="B433" s="168"/>
      <c r="C433" s="169"/>
      <c r="D433" s="163" t="s">
        <v>185</v>
      </c>
      <c r="E433" s="162" t="s">
        <v>186</v>
      </c>
      <c r="F433" s="164">
        <v>12</v>
      </c>
      <c r="G433" s="170">
        <v>3081.97</v>
      </c>
      <c r="H433" s="166">
        <v>36983.64</v>
      </c>
    </row>
    <row r="434" spans="1:8" ht="24" x14ac:dyDescent="0.25">
      <c r="A434" s="177"/>
      <c r="B434" s="168"/>
      <c r="C434" s="169"/>
      <c r="D434" s="163" t="s">
        <v>136</v>
      </c>
      <c r="E434" s="162" t="s">
        <v>137</v>
      </c>
      <c r="F434" s="164">
        <v>488</v>
      </c>
      <c r="G434" s="170">
        <v>4542.25</v>
      </c>
      <c r="H434" s="166">
        <v>2216618</v>
      </c>
    </row>
    <row r="435" spans="1:8" ht="24" x14ac:dyDescent="0.25">
      <c r="A435" s="177"/>
      <c r="B435" s="168"/>
      <c r="C435" s="169"/>
      <c r="D435" s="163" t="s">
        <v>140</v>
      </c>
      <c r="E435" s="162" t="s">
        <v>141</v>
      </c>
      <c r="F435" s="164">
        <v>80</v>
      </c>
      <c r="G435" s="170">
        <v>3801.09</v>
      </c>
      <c r="H435" s="166">
        <v>304087.2</v>
      </c>
    </row>
    <row r="436" spans="1:8" ht="36" x14ac:dyDescent="0.25">
      <c r="A436" s="177"/>
      <c r="B436" s="168"/>
      <c r="C436" s="169"/>
      <c r="D436" s="163" t="s">
        <v>142</v>
      </c>
      <c r="E436" s="162" t="s">
        <v>143</v>
      </c>
      <c r="F436" s="164">
        <v>809</v>
      </c>
      <c r="G436" s="170">
        <v>5063.7700000000004</v>
      </c>
      <c r="H436" s="166">
        <v>4096589.93</v>
      </c>
    </row>
    <row r="437" spans="1:8" ht="24" x14ac:dyDescent="0.25">
      <c r="A437" s="177"/>
      <c r="B437" s="168"/>
      <c r="C437" s="169"/>
      <c r="D437" s="163" t="s">
        <v>158</v>
      </c>
      <c r="E437" s="162" t="s">
        <v>159</v>
      </c>
      <c r="F437" s="164">
        <v>225</v>
      </c>
      <c r="G437" s="170">
        <v>5063.7700000000004</v>
      </c>
      <c r="H437" s="166">
        <v>1139348.25</v>
      </c>
    </row>
    <row r="438" spans="1:8" ht="36" x14ac:dyDescent="0.25">
      <c r="A438" s="177"/>
      <c r="B438" s="168"/>
      <c r="C438" s="169"/>
      <c r="D438" s="163" t="s">
        <v>229</v>
      </c>
      <c r="E438" s="162" t="s">
        <v>230</v>
      </c>
      <c r="F438" s="164">
        <v>420</v>
      </c>
      <c r="G438" s="170">
        <v>5063.7700000000004</v>
      </c>
      <c r="H438" s="166">
        <v>2126783.4000000004</v>
      </c>
    </row>
    <row r="439" spans="1:8" x14ac:dyDescent="0.25">
      <c r="A439" s="177"/>
      <c r="B439" s="168"/>
      <c r="C439" s="169"/>
      <c r="D439" s="163" t="s">
        <v>217</v>
      </c>
      <c r="E439" s="162" t="s">
        <v>218</v>
      </c>
      <c r="F439" s="164">
        <v>35</v>
      </c>
      <c r="G439" s="170">
        <v>3081.97</v>
      </c>
      <c r="H439" s="166">
        <v>107868.95</v>
      </c>
    </row>
    <row r="440" spans="1:8" ht="24" x14ac:dyDescent="0.25">
      <c r="A440" s="177"/>
      <c r="B440" s="168"/>
      <c r="C440" s="169"/>
      <c r="D440" s="163" t="s">
        <v>201</v>
      </c>
      <c r="E440" s="162" t="s">
        <v>202</v>
      </c>
      <c r="F440" s="164">
        <v>600</v>
      </c>
      <c r="G440" s="170">
        <v>4542.25</v>
      </c>
      <c r="H440" s="166">
        <v>2725350</v>
      </c>
    </row>
    <row r="441" spans="1:8" x14ac:dyDescent="0.25">
      <c r="A441" s="178"/>
      <c r="B441" s="168"/>
      <c r="C441" s="172" t="s">
        <v>246</v>
      </c>
      <c r="D441" s="173"/>
      <c r="E441" s="173"/>
      <c r="F441" s="174">
        <v>11339</v>
      </c>
      <c r="G441" s="175"/>
      <c r="H441" s="176">
        <v>40759872.940000005</v>
      </c>
    </row>
    <row r="442" spans="1:8" x14ac:dyDescent="0.25">
      <c r="A442" s="160">
        <v>26</v>
      </c>
      <c r="B442" s="161">
        <v>334</v>
      </c>
      <c r="C442" s="162" t="s">
        <v>247</v>
      </c>
      <c r="D442" s="163" t="s">
        <v>188</v>
      </c>
      <c r="E442" s="162" t="s">
        <v>189</v>
      </c>
      <c r="F442" s="164">
        <v>60</v>
      </c>
      <c r="G442" s="170">
        <v>3081.97</v>
      </c>
      <c r="H442" s="166">
        <v>184918.19999999998</v>
      </c>
    </row>
    <row r="443" spans="1:8" x14ac:dyDescent="0.25">
      <c r="A443" s="177"/>
      <c r="B443" s="168"/>
      <c r="C443" s="169"/>
      <c r="D443" s="163" t="s">
        <v>165</v>
      </c>
      <c r="E443" s="162" t="s">
        <v>166</v>
      </c>
      <c r="F443" s="164">
        <v>155</v>
      </c>
      <c r="G443" s="170">
        <v>3081.97</v>
      </c>
      <c r="H443" s="166">
        <v>477705.35</v>
      </c>
    </row>
    <row r="444" spans="1:8" ht="24" x14ac:dyDescent="0.25">
      <c r="A444" s="177"/>
      <c r="B444" s="168"/>
      <c r="C444" s="169"/>
      <c r="D444" s="163" t="s">
        <v>145</v>
      </c>
      <c r="E444" s="162" t="s">
        <v>146</v>
      </c>
      <c r="F444" s="164">
        <v>258</v>
      </c>
      <c r="G444" s="170">
        <v>3081.97</v>
      </c>
      <c r="H444" s="166">
        <v>795148.25999999989</v>
      </c>
    </row>
    <row r="445" spans="1:8" x14ac:dyDescent="0.25">
      <c r="A445" s="177"/>
      <c r="B445" s="168"/>
      <c r="C445" s="169"/>
      <c r="D445" s="163" t="s">
        <v>147</v>
      </c>
      <c r="E445" s="162" t="s">
        <v>148</v>
      </c>
      <c r="F445" s="164">
        <v>2</v>
      </c>
      <c r="G445" s="170">
        <v>3081.97</v>
      </c>
      <c r="H445" s="166">
        <v>6163.94</v>
      </c>
    </row>
    <row r="446" spans="1:8" x14ac:dyDescent="0.25">
      <c r="A446" s="177"/>
      <c r="B446" s="168"/>
      <c r="C446" s="169"/>
      <c r="D446" s="163" t="s">
        <v>215</v>
      </c>
      <c r="E446" s="162" t="s">
        <v>216</v>
      </c>
      <c r="F446" s="164">
        <v>15</v>
      </c>
      <c r="G446" s="170">
        <v>3081.97</v>
      </c>
      <c r="H446" s="166">
        <v>46229.549999999996</v>
      </c>
    </row>
    <row r="447" spans="1:8" x14ac:dyDescent="0.25">
      <c r="A447" s="177"/>
      <c r="B447" s="168"/>
      <c r="C447" s="169"/>
      <c r="D447" s="163" t="s">
        <v>122</v>
      </c>
      <c r="E447" s="162" t="s">
        <v>123</v>
      </c>
      <c r="F447" s="164">
        <v>123</v>
      </c>
      <c r="G447" s="170">
        <v>3081.97</v>
      </c>
      <c r="H447" s="166">
        <v>379082.31</v>
      </c>
    </row>
    <row r="448" spans="1:8" x14ac:dyDescent="0.25">
      <c r="A448" s="177"/>
      <c r="B448" s="168"/>
      <c r="C448" s="169"/>
      <c r="D448" s="163" t="s">
        <v>124</v>
      </c>
      <c r="E448" s="162" t="s">
        <v>125</v>
      </c>
      <c r="F448" s="164">
        <v>490</v>
      </c>
      <c r="G448" s="170">
        <v>2773.78</v>
      </c>
      <c r="H448" s="166">
        <v>1359152.2000000002</v>
      </c>
    </row>
    <row r="449" spans="1:8" ht="36" x14ac:dyDescent="0.25">
      <c r="A449" s="177"/>
      <c r="B449" s="168"/>
      <c r="C449" s="169"/>
      <c r="D449" s="163" t="s">
        <v>126</v>
      </c>
      <c r="E449" s="162" t="s">
        <v>127</v>
      </c>
      <c r="F449" s="164">
        <v>10</v>
      </c>
      <c r="G449" s="170">
        <v>4542.25</v>
      </c>
      <c r="H449" s="166">
        <v>45422.5</v>
      </c>
    </row>
    <row r="450" spans="1:8" ht="24" x14ac:dyDescent="0.25">
      <c r="A450" s="177"/>
      <c r="B450" s="168"/>
      <c r="C450" s="169"/>
      <c r="D450" s="163" t="s">
        <v>149</v>
      </c>
      <c r="E450" s="162" t="s">
        <v>150</v>
      </c>
      <c r="F450" s="164">
        <v>20</v>
      </c>
      <c r="G450" s="170">
        <v>3081.97</v>
      </c>
      <c r="H450" s="166">
        <v>61639.399999999994</v>
      </c>
    </row>
    <row r="451" spans="1:8" x14ac:dyDescent="0.25">
      <c r="A451" s="177"/>
      <c r="B451" s="168"/>
      <c r="C451" s="169"/>
      <c r="D451" s="163" t="s">
        <v>153</v>
      </c>
      <c r="E451" s="162" t="s">
        <v>154</v>
      </c>
      <c r="F451" s="164">
        <v>70</v>
      </c>
      <c r="G451" s="170">
        <v>3081.97</v>
      </c>
      <c r="H451" s="166">
        <v>215737.9</v>
      </c>
    </row>
    <row r="452" spans="1:8" x14ac:dyDescent="0.25">
      <c r="A452" s="177"/>
      <c r="B452" s="168"/>
      <c r="C452" s="169"/>
      <c r="D452" s="163" t="s">
        <v>128</v>
      </c>
      <c r="E452" s="162" t="s">
        <v>129</v>
      </c>
      <c r="F452" s="164">
        <v>746</v>
      </c>
      <c r="G452" s="170">
        <v>2722.4</v>
      </c>
      <c r="H452" s="166">
        <v>2030910.4000000001</v>
      </c>
    </row>
    <row r="453" spans="1:8" ht="24" x14ac:dyDescent="0.25">
      <c r="A453" s="177"/>
      <c r="B453" s="168"/>
      <c r="C453" s="169"/>
      <c r="D453" s="163" t="s">
        <v>181</v>
      </c>
      <c r="E453" s="162" t="s">
        <v>182</v>
      </c>
      <c r="F453" s="164">
        <v>5</v>
      </c>
      <c r="G453" s="170">
        <v>4542.25</v>
      </c>
      <c r="H453" s="166">
        <v>22711.25</v>
      </c>
    </row>
    <row r="454" spans="1:8" x14ac:dyDescent="0.25">
      <c r="A454" s="177"/>
      <c r="B454" s="168"/>
      <c r="C454" s="169"/>
      <c r="D454" s="163" t="s">
        <v>183</v>
      </c>
      <c r="E454" s="162" t="s">
        <v>184</v>
      </c>
      <c r="F454" s="164">
        <v>87</v>
      </c>
      <c r="G454" s="170">
        <v>3081.97</v>
      </c>
      <c r="H454" s="166">
        <v>268131.38999999996</v>
      </c>
    </row>
    <row r="455" spans="1:8" x14ac:dyDescent="0.25">
      <c r="A455" s="177"/>
      <c r="B455" s="168"/>
      <c r="C455" s="169"/>
      <c r="D455" s="163" t="s">
        <v>138</v>
      </c>
      <c r="E455" s="162" t="s">
        <v>139</v>
      </c>
      <c r="F455" s="164">
        <v>600</v>
      </c>
      <c r="G455" s="170">
        <v>3081.97</v>
      </c>
      <c r="H455" s="166">
        <v>1849181.9999999998</v>
      </c>
    </row>
    <row r="456" spans="1:8" ht="24" x14ac:dyDescent="0.25">
      <c r="A456" s="177"/>
      <c r="B456" s="168"/>
      <c r="C456" s="169"/>
      <c r="D456" s="163" t="s">
        <v>140</v>
      </c>
      <c r="E456" s="162" t="s">
        <v>141</v>
      </c>
      <c r="F456" s="164">
        <v>806</v>
      </c>
      <c r="G456" s="170">
        <v>3801.09</v>
      </c>
      <c r="H456" s="166">
        <v>3063678.54</v>
      </c>
    </row>
    <row r="457" spans="1:8" ht="36" x14ac:dyDescent="0.25">
      <c r="A457" s="177"/>
      <c r="B457" s="168"/>
      <c r="C457" s="169"/>
      <c r="D457" s="163" t="s">
        <v>142</v>
      </c>
      <c r="E457" s="162" t="s">
        <v>143</v>
      </c>
      <c r="F457" s="164">
        <v>5</v>
      </c>
      <c r="G457" s="170">
        <v>5063.7700000000004</v>
      </c>
      <c r="H457" s="166">
        <v>25318.850000000002</v>
      </c>
    </row>
    <row r="458" spans="1:8" ht="24" x14ac:dyDescent="0.25">
      <c r="A458" s="177"/>
      <c r="B458" s="168"/>
      <c r="C458" s="169"/>
      <c r="D458" s="163" t="s">
        <v>158</v>
      </c>
      <c r="E458" s="162" t="s">
        <v>159</v>
      </c>
      <c r="F458" s="164">
        <v>5</v>
      </c>
      <c r="G458" s="170">
        <v>5063.7700000000004</v>
      </c>
      <c r="H458" s="166">
        <v>25318.850000000002</v>
      </c>
    </row>
    <row r="459" spans="1:8" ht="24" x14ac:dyDescent="0.25">
      <c r="A459" s="177"/>
      <c r="B459" s="168"/>
      <c r="C459" s="169"/>
      <c r="D459" s="163" t="s">
        <v>201</v>
      </c>
      <c r="E459" s="162" t="s">
        <v>202</v>
      </c>
      <c r="F459" s="164">
        <v>5</v>
      </c>
      <c r="G459" s="170">
        <v>4542.25</v>
      </c>
      <c r="H459" s="166">
        <v>22711.25</v>
      </c>
    </row>
    <row r="460" spans="1:8" x14ac:dyDescent="0.25">
      <c r="A460" s="178"/>
      <c r="B460" s="168"/>
      <c r="C460" s="172" t="s">
        <v>248</v>
      </c>
      <c r="D460" s="173"/>
      <c r="E460" s="173"/>
      <c r="F460" s="174">
        <v>3462</v>
      </c>
      <c r="G460" s="175"/>
      <c r="H460" s="176">
        <v>10879162.139999999</v>
      </c>
    </row>
    <row r="461" spans="1:8" x14ac:dyDescent="0.25">
      <c r="A461" s="160">
        <v>27</v>
      </c>
      <c r="B461" s="161">
        <v>336</v>
      </c>
      <c r="C461" s="162" t="s">
        <v>249</v>
      </c>
      <c r="D461" s="163" t="s">
        <v>161</v>
      </c>
      <c r="E461" s="162" t="s">
        <v>162</v>
      </c>
      <c r="F461" s="164">
        <v>1</v>
      </c>
      <c r="G461" s="170">
        <v>3081.97</v>
      </c>
      <c r="H461" s="166">
        <v>3081.97</v>
      </c>
    </row>
    <row r="462" spans="1:8" ht="36" x14ac:dyDescent="0.25">
      <c r="A462" s="177"/>
      <c r="B462" s="168"/>
      <c r="C462" s="169"/>
      <c r="D462" s="163" t="s">
        <v>163</v>
      </c>
      <c r="E462" s="162" t="s">
        <v>164</v>
      </c>
      <c r="F462" s="164">
        <v>3</v>
      </c>
      <c r="G462" s="170">
        <v>4542.25</v>
      </c>
      <c r="H462" s="166">
        <v>13626.75</v>
      </c>
    </row>
    <row r="463" spans="1:8" x14ac:dyDescent="0.25">
      <c r="A463" s="177"/>
      <c r="B463" s="168"/>
      <c r="C463" s="169"/>
      <c r="D463" s="163" t="s">
        <v>165</v>
      </c>
      <c r="E463" s="162" t="s">
        <v>166</v>
      </c>
      <c r="F463" s="164">
        <v>4</v>
      </c>
      <c r="G463" s="170">
        <v>3081.97</v>
      </c>
      <c r="H463" s="166">
        <v>12327.88</v>
      </c>
    </row>
    <row r="464" spans="1:8" ht="24" x14ac:dyDescent="0.25">
      <c r="A464" s="177"/>
      <c r="B464" s="168"/>
      <c r="C464" s="169"/>
      <c r="D464" s="163" t="s">
        <v>145</v>
      </c>
      <c r="E464" s="162" t="s">
        <v>146</v>
      </c>
      <c r="F464" s="164">
        <v>17</v>
      </c>
      <c r="G464" s="170">
        <v>3081.97</v>
      </c>
      <c r="H464" s="166">
        <v>52393.49</v>
      </c>
    </row>
    <row r="465" spans="1:8" x14ac:dyDescent="0.25">
      <c r="A465" s="177"/>
      <c r="B465" s="168"/>
      <c r="C465" s="169"/>
      <c r="D465" s="163" t="s">
        <v>190</v>
      </c>
      <c r="E465" s="162" t="s">
        <v>191</v>
      </c>
      <c r="F465" s="164">
        <v>14</v>
      </c>
      <c r="G465" s="170">
        <v>3081.97</v>
      </c>
      <c r="H465" s="166">
        <v>43147.579999999994</v>
      </c>
    </row>
    <row r="466" spans="1:8" x14ac:dyDescent="0.25">
      <c r="A466" s="177"/>
      <c r="B466" s="168"/>
      <c r="C466" s="169"/>
      <c r="D466" s="163" t="s">
        <v>147</v>
      </c>
      <c r="E466" s="162" t="s">
        <v>148</v>
      </c>
      <c r="F466" s="164">
        <v>3</v>
      </c>
      <c r="G466" s="170">
        <v>3081.97</v>
      </c>
      <c r="H466" s="166">
        <v>9245.91</v>
      </c>
    </row>
    <row r="467" spans="1:8" x14ac:dyDescent="0.25">
      <c r="A467" s="177"/>
      <c r="B467" s="168"/>
      <c r="C467" s="169"/>
      <c r="D467" s="163" t="s">
        <v>122</v>
      </c>
      <c r="E467" s="162" t="s">
        <v>123</v>
      </c>
      <c r="F467" s="164">
        <v>13</v>
      </c>
      <c r="G467" s="170">
        <v>3081.97</v>
      </c>
      <c r="H467" s="166">
        <v>40065.61</v>
      </c>
    </row>
    <row r="468" spans="1:8" x14ac:dyDescent="0.25">
      <c r="A468" s="177"/>
      <c r="B468" s="168"/>
      <c r="C468" s="169"/>
      <c r="D468" s="163" t="s">
        <v>196</v>
      </c>
      <c r="E468" s="162" t="s">
        <v>197</v>
      </c>
      <c r="F468" s="164">
        <v>14</v>
      </c>
      <c r="G468" s="170">
        <v>3081.97</v>
      </c>
      <c r="H468" s="166">
        <v>43147.579999999994</v>
      </c>
    </row>
    <row r="469" spans="1:8" ht="24" x14ac:dyDescent="0.25">
      <c r="A469" s="177"/>
      <c r="B469" s="168"/>
      <c r="C469" s="169"/>
      <c r="D469" s="163" t="s">
        <v>173</v>
      </c>
      <c r="E469" s="162" t="s">
        <v>174</v>
      </c>
      <c r="F469" s="164">
        <v>1</v>
      </c>
      <c r="G469" s="170">
        <v>4542.25</v>
      </c>
      <c r="H469" s="166">
        <v>4542.25</v>
      </c>
    </row>
    <row r="470" spans="1:8" x14ac:dyDescent="0.25">
      <c r="A470" s="177"/>
      <c r="B470" s="168"/>
      <c r="C470" s="169"/>
      <c r="D470" s="163" t="s">
        <v>124</v>
      </c>
      <c r="E470" s="162" t="s">
        <v>125</v>
      </c>
      <c r="F470" s="164">
        <v>140</v>
      </c>
      <c r="G470" s="170">
        <v>2773.78</v>
      </c>
      <c r="H470" s="166">
        <v>388329.2</v>
      </c>
    </row>
    <row r="471" spans="1:8" ht="36" x14ac:dyDescent="0.25">
      <c r="A471" s="177"/>
      <c r="B471" s="168"/>
      <c r="C471" s="169"/>
      <c r="D471" s="163" t="s">
        <v>126</v>
      </c>
      <c r="E471" s="162" t="s">
        <v>127</v>
      </c>
      <c r="F471" s="164">
        <v>517</v>
      </c>
      <c r="G471" s="170">
        <v>4542.25</v>
      </c>
      <c r="H471" s="166">
        <v>2348343.25</v>
      </c>
    </row>
    <row r="472" spans="1:8" ht="24" x14ac:dyDescent="0.25">
      <c r="A472" s="177"/>
      <c r="B472" s="168"/>
      <c r="C472" s="169"/>
      <c r="D472" s="163" t="s">
        <v>149</v>
      </c>
      <c r="E472" s="162" t="s">
        <v>150</v>
      </c>
      <c r="F472" s="164">
        <v>201</v>
      </c>
      <c r="G472" s="170">
        <v>3081.97</v>
      </c>
      <c r="H472" s="166">
        <v>619475.97</v>
      </c>
    </row>
    <row r="473" spans="1:8" ht="24" x14ac:dyDescent="0.25">
      <c r="A473" s="177"/>
      <c r="B473" s="168"/>
      <c r="C473" s="169"/>
      <c r="D473" s="163" t="s">
        <v>151</v>
      </c>
      <c r="E473" s="162" t="s">
        <v>152</v>
      </c>
      <c r="F473" s="164">
        <v>5</v>
      </c>
      <c r="G473" s="170">
        <v>4281.5</v>
      </c>
      <c r="H473" s="166">
        <v>21407.5</v>
      </c>
    </row>
    <row r="474" spans="1:8" x14ac:dyDescent="0.25">
      <c r="A474" s="177"/>
      <c r="B474" s="168"/>
      <c r="C474" s="169"/>
      <c r="D474" s="163" t="s">
        <v>153</v>
      </c>
      <c r="E474" s="162" t="s">
        <v>154</v>
      </c>
      <c r="F474" s="164">
        <v>264</v>
      </c>
      <c r="G474" s="170">
        <v>3081.97</v>
      </c>
      <c r="H474" s="166">
        <v>813640.08</v>
      </c>
    </row>
    <row r="475" spans="1:8" x14ac:dyDescent="0.25">
      <c r="A475" s="177"/>
      <c r="B475" s="168"/>
      <c r="C475" s="169"/>
      <c r="D475" s="163" t="s">
        <v>128</v>
      </c>
      <c r="E475" s="162" t="s">
        <v>129</v>
      </c>
      <c r="F475" s="164">
        <v>15</v>
      </c>
      <c r="G475" s="170">
        <v>2722.4</v>
      </c>
      <c r="H475" s="166">
        <v>40836</v>
      </c>
    </row>
    <row r="476" spans="1:8" ht="24" x14ac:dyDescent="0.25">
      <c r="A476" s="177"/>
      <c r="B476" s="168"/>
      <c r="C476" s="169"/>
      <c r="D476" s="163" t="s">
        <v>181</v>
      </c>
      <c r="E476" s="162" t="s">
        <v>182</v>
      </c>
      <c r="F476" s="164">
        <v>5</v>
      </c>
      <c r="G476" s="170">
        <v>4542.25</v>
      </c>
      <c r="H476" s="166">
        <v>22711.25</v>
      </c>
    </row>
    <row r="477" spans="1:8" x14ac:dyDescent="0.25">
      <c r="A477" s="177"/>
      <c r="B477" s="168"/>
      <c r="C477" s="169"/>
      <c r="D477" s="163" t="s">
        <v>183</v>
      </c>
      <c r="E477" s="162" t="s">
        <v>184</v>
      </c>
      <c r="F477" s="164">
        <v>1</v>
      </c>
      <c r="G477" s="170">
        <v>3081.97</v>
      </c>
      <c r="H477" s="166">
        <v>3081.97</v>
      </c>
    </row>
    <row r="478" spans="1:8" ht="24" x14ac:dyDescent="0.25">
      <c r="A478" s="177"/>
      <c r="B478" s="168"/>
      <c r="C478" s="169"/>
      <c r="D478" s="163" t="s">
        <v>140</v>
      </c>
      <c r="E478" s="162" t="s">
        <v>141</v>
      </c>
      <c r="F478" s="164">
        <v>415</v>
      </c>
      <c r="G478" s="170">
        <v>3801.09</v>
      </c>
      <c r="H478" s="166">
        <v>1577452.35</v>
      </c>
    </row>
    <row r="479" spans="1:8" ht="36" x14ac:dyDescent="0.25">
      <c r="A479" s="177"/>
      <c r="B479" s="168"/>
      <c r="C479" s="169"/>
      <c r="D479" s="163" t="s">
        <v>229</v>
      </c>
      <c r="E479" s="162" t="s">
        <v>230</v>
      </c>
      <c r="F479" s="164">
        <v>69</v>
      </c>
      <c r="G479" s="170">
        <v>5063.7700000000004</v>
      </c>
      <c r="H479" s="166">
        <v>349400.13</v>
      </c>
    </row>
    <row r="480" spans="1:8" x14ac:dyDescent="0.25">
      <c r="A480" s="178"/>
      <c r="B480" s="168"/>
      <c r="C480" s="172" t="s">
        <v>250</v>
      </c>
      <c r="D480" s="173"/>
      <c r="E480" s="173"/>
      <c r="F480" s="174">
        <v>1702</v>
      </c>
      <c r="G480" s="175"/>
      <c r="H480" s="176">
        <v>6406256.7199999997</v>
      </c>
    </row>
    <row r="481" spans="1:8" ht="24" x14ac:dyDescent="0.25">
      <c r="A481" s="160">
        <v>28</v>
      </c>
      <c r="B481" s="161">
        <v>350</v>
      </c>
      <c r="C481" s="162" t="s">
        <v>251</v>
      </c>
      <c r="D481" s="163" t="s">
        <v>145</v>
      </c>
      <c r="E481" s="162" t="s">
        <v>146</v>
      </c>
      <c r="F481" s="164">
        <v>171</v>
      </c>
      <c r="G481" s="170">
        <v>3081.97</v>
      </c>
      <c r="H481" s="166">
        <v>527016.87</v>
      </c>
    </row>
    <row r="482" spans="1:8" x14ac:dyDescent="0.25">
      <c r="A482" s="177"/>
      <c r="B482" s="168"/>
      <c r="C482" s="169"/>
      <c r="D482" s="163" t="s">
        <v>147</v>
      </c>
      <c r="E482" s="162" t="s">
        <v>148</v>
      </c>
      <c r="F482" s="164">
        <v>25</v>
      </c>
      <c r="G482" s="170">
        <v>3081.97</v>
      </c>
      <c r="H482" s="166">
        <v>77049.25</v>
      </c>
    </row>
    <row r="483" spans="1:8" x14ac:dyDescent="0.25">
      <c r="A483" s="177"/>
      <c r="B483" s="168"/>
      <c r="C483" s="169"/>
      <c r="D483" s="163" t="s">
        <v>122</v>
      </c>
      <c r="E483" s="162" t="s">
        <v>123</v>
      </c>
      <c r="F483" s="164">
        <v>15</v>
      </c>
      <c r="G483" s="170">
        <v>3081.97</v>
      </c>
      <c r="H483" s="166">
        <v>46229.549999999996</v>
      </c>
    </row>
    <row r="484" spans="1:8" ht="24" x14ac:dyDescent="0.25">
      <c r="A484" s="177"/>
      <c r="B484" s="168"/>
      <c r="C484" s="169"/>
      <c r="D484" s="163" t="s">
        <v>173</v>
      </c>
      <c r="E484" s="162" t="s">
        <v>174</v>
      </c>
      <c r="F484" s="164">
        <v>4</v>
      </c>
      <c r="G484" s="170">
        <v>4542.25</v>
      </c>
      <c r="H484" s="166">
        <v>18169</v>
      </c>
    </row>
    <row r="485" spans="1:8" x14ac:dyDescent="0.25">
      <c r="A485" s="177"/>
      <c r="B485" s="168"/>
      <c r="C485" s="169"/>
      <c r="D485" s="163" t="s">
        <v>124</v>
      </c>
      <c r="E485" s="162" t="s">
        <v>125</v>
      </c>
      <c r="F485" s="164">
        <v>401</v>
      </c>
      <c r="G485" s="170">
        <v>2773.78</v>
      </c>
      <c r="H485" s="166">
        <v>1112285.78</v>
      </c>
    </row>
    <row r="486" spans="1:8" ht="36" x14ac:dyDescent="0.25">
      <c r="A486" s="177"/>
      <c r="B486" s="168"/>
      <c r="C486" s="169"/>
      <c r="D486" s="163" t="s">
        <v>126</v>
      </c>
      <c r="E486" s="162" t="s">
        <v>127</v>
      </c>
      <c r="F486" s="164">
        <v>104</v>
      </c>
      <c r="G486" s="170">
        <v>4542.25</v>
      </c>
      <c r="H486" s="166">
        <v>472394</v>
      </c>
    </row>
    <row r="487" spans="1:8" ht="24" x14ac:dyDescent="0.25">
      <c r="A487" s="177"/>
      <c r="B487" s="168"/>
      <c r="C487" s="169"/>
      <c r="D487" s="163" t="s">
        <v>149</v>
      </c>
      <c r="E487" s="162" t="s">
        <v>150</v>
      </c>
      <c r="F487" s="164">
        <v>4</v>
      </c>
      <c r="G487" s="170">
        <v>3081.97</v>
      </c>
      <c r="H487" s="166">
        <v>12327.88</v>
      </c>
    </row>
    <row r="488" spans="1:8" ht="24" x14ac:dyDescent="0.25">
      <c r="A488" s="177"/>
      <c r="B488" s="168"/>
      <c r="C488" s="169"/>
      <c r="D488" s="163" t="s">
        <v>155</v>
      </c>
      <c r="E488" s="162" t="s">
        <v>156</v>
      </c>
      <c r="F488" s="164">
        <v>4</v>
      </c>
      <c r="G488" s="170">
        <v>4542.25</v>
      </c>
      <c r="H488" s="166">
        <v>18169</v>
      </c>
    </row>
    <row r="489" spans="1:8" x14ac:dyDescent="0.25">
      <c r="A489" s="177"/>
      <c r="B489" s="168"/>
      <c r="C489" s="169"/>
      <c r="D489" s="163" t="s">
        <v>128</v>
      </c>
      <c r="E489" s="162" t="s">
        <v>129</v>
      </c>
      <c r="F489" s="164">
        <v>217</v>
      </c>
      <c r="G489" s="170">
        <v>2722.4</v>
      </c>
      <c r="H489" s="166">
        <v>590760.80000000005</v>
      </c>
    </row>
    <row r="490" spans="1:8" ht="24" x14ac:dyDescent="0.25">
      <c r="A490" s="177"/>
      <c r="B490" s="168"/>
      <c r="C490" s="169"/>
      <c r="D490" s="163" t="s">
        <v>181</v>
      </c>
      <c r="E490" s="162" t="s">
        <v>182</v>
      </c>
      <c r="F490" s="164">
        <v>4</v>
      </c>
      <c r="G490" s="170">
        <v>4542.25</v>
      </c>
      <c r="H490" s="166">
        <v>18169</v>
      </c>
    </row>
    <row r="491" spans="1:8" ht="24" x14ac:dyDescent="0.25">
      <c r="A491" s="177"/>
      <c r="B491" s="168"/>
      <c r="C491" s="169"/>
      <c r="D491" s="163" t="s">
        <v>136</v>
      </c>
      <c r="E491" s="162" t="s">
        <v>137</v>
      </c>
      <c r="F491" s="164">
        <v>41</v>
      </c>
      <c r="G491" s="170">
        <v>4542.25</v>
      </c>
      <c r="H491" s="166">
        <v>186232.25</v>
      </c>
    </row>
    <row r="492" spans="1:8" ht="24" x14ac:dyDescent="0.25">
      <c r="A492" s="177"/>
      <c r="B492" s="168"/>
      <c r="C492" s="169"/>
      <c r="D492" s="163" t="s">
        <v>140</v>
      </c>
      <c r="E492" s="162" t="s">
        <v>141</v>
      </c>
      <c r="F492" s="164">
        <v>140</v>
      </c>
      <c r="G492" s="170">
        <v>3801.09</v>
      </c>
      <c r="H492" s="166">
        <v>532152.6</v>
      </c>
    </row>
    <row r="493" spans="1:8" ht="36" x14ac:dyDescent="0.25">
      <c r="A493" s="177"/>
      <c r="B493" s="168"/>
      <c r="C493" s="169"/>
      <c r="D493" s="163" t="s">
        <v>142</v>
      </c>
      <c r="E493" s="162" t="s">
        <v>143</v>
      </c>
      <c r="F493" s="164">
        <v>136</v>
      </c>
      <c r="G493" s="170">
        <v>5063.7700000000004</v>
      </c>
      <c r="H493" s="166">
        <v>688672.72000000009</v>
      </c>
    </row>
    <row r="494" spans="1:8" x14ac:dyDescent="0.25">
      <c r="A494" s="178"/>
      <c r="B494" s="168"/>
      <c r="C494" s="172" t="s">
        <v>252</v>
      </c>
      <c r="D494" s="173"/>
      <c r="E494" s="173"/>
      <c r="F494" s="174">
        <v>1266</v>
      </c>
      <c r="G494" s="175"/>
      <c r="H494" s="176">
        <v>4299628.7</v>
      </c>
    </row>
    <row r="495" spans="1:8" x14ac:dyDescent="0.25">
      <c r="A495" s="160">
        <v>29</v>
      </c>
      <c r="B495" s="161">
        <v>378</v>
      </c>
      <c r="C495" s="162" t="s">
        <v>253</v>
      </c>
      <c r="D495" s="163" t="s">
        <v>124</v>
      </c>
      <c r="E495" s="162" t="s">
        <v>125</v>
      </c>
      <c r="F495" s="164">
        <v>5</v>
      </c>
      <c r="G495" s="170">
        <v>2773.78</v>
      </c>
      <c r="H495" s="166">
        <v>13868.900000000001</v>
      </c>
    </row>
    <row r="496" spans="1:8" x14ac:dyDescent="0.25">
      <c r="A496" s="177"/>
      <c r="B496" s="168"/>
      <c r="C496" s="169"/>
      <c r="D496" s="163" t="s">
        <v>128</v>
      </c>
      <c r="E496" s="162" t="s">
        <v>129</v>
      </c>
      <c r="F496" s="164">
        <v>5</v>
      </c>
      <c r="G496" s="170">
        <v>2722.4</v>
      </c>
      <c r="H496" s="166">
        <v>13612</v>
      </c>
    </row>
    <row r="497" spans="1:8" x14ac:dyDescent="0.25">
      <c r="A497" s="177"/>
      <c r="B497" s="168"/>
      <c r="C497" s="172" t="s">
        <v>254</v>
      </c>
      <c r="D497" s="173"/>
      <c r="E497" s="173"/>
      <c r="F497" s="174">
        <v>10</v>
      </c>
      <c r="G497" s="175"/>
      <c r="H497" s="176">
        <v>27480.9</v>
      </c>
    </row>
    <row r="498" spans="1:8" ht="24" x14ac:dyDescent="0.25">
      <c r="A498" s="160">
        <v>30</v>
      </c>
      <c r="B498" s="161">
        <v>386</v>
      </c>
      <c r="C498" s="162" t="s">
        <v>46</v>
      </c>
      <c r="D498" s="163" t="s">
        <v>145</v>
      </c>
      <c r="E498" s="162" t="s">
        <v>146</v>
      </c>
      <c r="F498" s="164">
        <v>138</v>
      </c>
      <c r="G498" s="170">
        <v>3081.97</v>
      </c>
      <c r="H498" s="166">
        <v>425311.86</v>
      </c>
    </row>
    <row r="499" spans="1:8" x14ac:dyDescent="0.25">
      <c r="A499" s="177"/>
      <c r="B499" s="168"/>
      <c r="C499" s="169"/>
      <c r="D499" s="163" t="s">
        <v>147</v>
      </c>
      <c r="E499" s="162" t="s">
        <v>148</v>
      </c>
      <c r="F499" s="164">
        <v>30</v>
      </c>
      <c r="G499" s="170">
        <v>3081.97</v>
      </c>
      <c r="H499" s="166">
        <v>92459.099999999991</v>
      </c>
    </row>
    <row r="500" spans="1:8" x14ac:dyDescent="0.25">
      <c r="A500" s="177"/>
      <c r="B500" s="168"/>
      <c r="C500" s="169"/>
      <c r="D500" s="163" t="s">
        <v>122</v>
      </c>
      <c r="E500" s="162" t="s">
        <v>123</v>
      </c>
      <c r="F500" s="164">
        <v>210</v>
      </c>
      <c r="G500" s="170">
        <v>3081.97</v>
      </c>
      <c r="H500" s="166">
        <v>647213.69999999995</v>
      </c>
    </row>
    <row r="501" spans="1:8" x14ac:dyDescent="0.25">
      <c r="A501" s="177"/>
      <c r="B501" s="168"/>
      <c r="C501" s="169"/>
      <c r="D501" s="163" t="s">
        <v>124</v>
      </c>
      <c r="E501" s="162" t="s">
        <v>125</v>
      </c>
      <c r="F501" s="164">
        <v>31</v>
      </c>
      <c r="G501" s="170">
        <v>2773.78</v>
      </c>
      <c r="H501" s="166">
        <v>85987.180000000008</v>
      </c>
    </row>
    <row r="502" spans="1:8" ht="36" x14ac:dyDescent="0.25">
      <c r="A502" s="177"/>
      <c r="B502" s="168"/>
      <c r="C502" s="169"/>
      <c r="D502" s="163" t="s">
        <v>126</v>
      </c>
      <c r="E502" s="162" t="s">
        <v>127</v>
      </c>
      <c r="F502" s="164">
        <v>350</v>
      </c>
      <c r="G502" s="170">
        <v>4542.25</v>
      </c>
      <c r="H502" s="166">
        <v>1589787.5</v>
      </c>
    </row>
    <row r="503" spans="1:8" x14ac:dyDescent="0.25">
      <c r="A503" s="177"/>
      <c r="B503" s="168"/>
      <c r="C503" s="169"/>
      <c r="D503" s="163" t="s">
        <v>175</v>
      </c>
      <c r="E503" s="162" t="s">
        <v>176</v>
      </c>
      <c r="F503" s="164">
        <v>396</v>
      </c>
      <c r="G503" s="170">
        <v>3081.97</v>
      </c>
      <c r="H503" s="166">
        <v>1220460.1199999999</v>
      </c>
    </row>
    <row r="504" spans="1:8" x14ac:dyDescent="0.25">
      <c r="A504" s="177"/>
      <c r="B504" s="168"/>
      <c r="C504" s="169"/>
      <c r="D504" s="163" t="s">
        <v>128</v>
      </c>
      <c r="E504" s="162" t="s">
        <v>129</v>
      </c>
      <c r="F504" s="164">
        <v>518</v>
      </c>
      <c r="G504" s="170">
        <v>2722.4</v>
      </c>
      <c r="H504" s="166">
        <v>1410203.2</v>
      </c>
    </row>
    <row r="505" spans="1:8" x14ac:dyDescent="0.25">
      <c r="A505" s="177"/>
      <c r="B505" s="168"/>
      <c r="C505" s="169"/>
      <c r="D505" s="163" t="s">
        <v>183</v>
      </c>
      <c r="E505" s="162" t="s">
        <v>184</v>
      </c>
      <c r="F505" s="164">
        <v>115</v>
      </c>
      <c r="G505" s="170">
        <v>3081.97</v>
      </c>
      <c r="H505" s="166">
        <v>354426.55</v>
      </c>
    </row>
    <row r="506" spans="1:8" ht="24" x14ac:dyDescent="0.25">
      <c r="A506" s="177"/>
      <c r="B506" s="168"/>
      <c r="C506" s="169"/>
      <c r="D506" s="163" t="s">
        <v>136</v>
      </c>
      <c r="E506" s="162" t="s">
        <v>137</v>
      </c>
      <c r="F506" s="164">
        <v>5</v>
      </c>
      <c r="G506" s="170">
        <v>4542.25</v>
      </c>
      <c r="H506" s="166">
        <v>22711.25</v>
      </c>
    </row>
    <row r="507" spans="1:8" ht="24" x14ac:dyDescent="0.25">
      <c r="A507" s="177"/>
      <c r="B507" s="168"/>
      <c r="C507" s="169"/>
      <c r="D507" s="163" t="s">
        <v>140</v>
      </c>
      <c r="E507" s="162" t="s">
        <v>141</v>
      </c>
      <c r="F507" s="164">
        <v>90</v>
      </c>
      <c r="G507" s="170">
        <v>3801.09</v>
      </c>
      <c r="H507" s="166">
        <v>342098.10000000003</v>
      </c>
    </row>
    <row r="508" spans="1:8" ht="36" x14ac:dyDescent="0.25">
      <c r="A508" s="177"/>
      <c r="B508" s="168"/>
      <c r="C508" s="169"/>
      <c r="D508" s="163" t="s">
        <v>142</v>
      </c>
      <c r="E508" s="162" t="s">
        <v>143</v>
      </c>
      <c r="F508" s="164">
        <v>596</v>
      </c>
      <c r="G508" s="170">
        <v>5063.7700000000004</v>
      </c>
      <c r="H508" s="166">
        <v>3018006.9200000004</v>
      </c>
    </row>
    <row r="509" spans="1:8" ht="24" x14ac:dyDescent="0.25">
      <c r="A509" s="177"/>
      <c r="B509" s="168"/>
      <c r="C509" s="169"/>
      <c r="D509" s="163" t="s">
        <v>158</v>
      </c>
      <c r="E509" s="162" t="s">
        <v>159</v>
      </c>
      <c r="F509" s="164">
        <v>3</v>
      </c>
      <c r="G509" s="170">
        <v>5063.7700000000004</v>
      </c>
      <c r="H509" s="166">
        <v>15191.310000000001</v>
      </c>
    </row>
    <row r="510" spans="1:8" x14ac:dyDescent="0.25">
      <c r="A510" s="178"/>
      <c r="B510" s="168"/>
      <c r="C510" s="172" t="s">
        <v>109</v>
      </c>
      <c r="D510" s="173"/>
      <c r="E510" s="173"/>
      <c r="F510" s="174">
        <v>2482</v>
      </c>
      <c r="G510" s="175"/>
      <c r="H510" s="176">
        <v>9223856.790000001</v>
      </c>
    </row>
    <row r="511" spans="1:8" x14ac:dyDescent="0.25">
      <c r="A511" s="128" t="s">
        <v>255</v>
      </c>
      <c r="B511" s="179"/>
      <c r="C511" s="179"/>
      <c r="D511" s="179"/>
      <c r="E511" s="179"/>
      <c r="F511" s="180">
        <v>72940</v>
      </c>
      <c r="G511" s="181"/>
      <c r="H511" s="182">
        <v>268642525.40999967</v>
      </c>
    </row>
  </sheetData>
  <sheetProtection formatCells="0" formatColumns="0" formatRows="0"/>
  <mergeCells count="1">
    <mergeCell ref="A14:H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6"/>
  <sheetViews>
    <sheetView zoomScaleNormal="100" workbookViewId="0">
      <selection activeCell="F6" sqref="F6"/>
    </sheetView>
  </sheetViews>
  <sheetFormatPr defaultRowHeight="12" x14ac:dyDescent="0.25"/>
  <cols>
    <col min="1" max="1" width="6" style="84" customWidth="1"/>
    <col min="2" max="2" width="10" style="84" customWidth="1"/>
    <col min="3" max="3" width="42.85546875" style="147" customWidth="1"/>
    <col min="4" max="4" width="13.85546875" style="84" customWidth="1"/>
    <col min="5" max="5" width="70.28515625" style="183" customWidth="1"/>
    <col min="6" max="6" width="13.7109375" style="150" customWidth="1"/>
    <col min="7" max="7" width="14.5703125" style="151" bestFit="1" customWidth="1"/>
    <col min="8" max="8" width="13.5703125" style="86" customWidth="1"/>
    <col min="9" max="10" width="9.140625" style="184"/>
    <col min="11" max="11" width="19.28515625" style="184" bestFit="1" customWidth="1"/>
    <col min="12" max="12" width="19.28515625" style="184" customWidth="1"/>
    <col min="13" max="16384" width="9.140625" style="184"/>
  </cols>
  <sheetData>
    <row r="1" spans="1:8" x14ac:dyDescent="0.25">
      <c r="F1" s="88" t="s">
        <v>256</v>
      </c>
      <c r="G1" s="86"/>
      <c r="H1" s="184"/>
    </row>
    <row r="2" spans="1:8" ht="27.75" customHeight="1" x14ac:dyDescent="0.25">
      <c r="F2" s="6" t="s">
        <v>1</v>
      </c>
      <c r="G2" s="86"/>
      <c r="H2" s="184"/>
    </row>
    <row r="3" spans="1:8" x14ac:dyDescent="0.25">
      <c r="F3" s="88" t="s">
        <v>2</v>
      </c>
      <c r="G3" s="86"/>
      <c r="H3" s="184"/>
    </row>
    <row r="4" spans="1:8" x14ac:dyDescent="0.25">
      <c r="F4" s="88" t="s">
        <v>3</v>
      </c>
      <c r="G4" s="86"/>
      <c r="H4" s="184"/>
    </row>
    <row r="5" spans="1:8" x14ac:dyDescent="0.25">
      <c r="F5" s="88" t="str">
        <f>'КТ 2026'!F5</f>
        <v>от 27.02.2026 № 4/6</v>
      </c>
      <c r="G5" s="86"/>
      <c r="H5" s="184"/>
    </row>
    <row r="7" spans="1:8" s="86" customFormat="1" ht="14.25" customHeight="1" x14ac:dyDescent="0.25">
      <c r="A7" s="84"/>
      <c r="B7" s="84"/>
      <c r="C7" s="147"/>
      <c r="D7" s="84"/>
      <c r="E7" s="183"/>
      <c r="F7" s="5" t="s">
        <v>256</v>
      </c>
    </row>
    <row r="8" spans="1:8" s="86" customFormat="1" ht="25.5" customHeight="1" x14ac:dyDescent="0.25">
      <c r="A8" s="84"/>
      <c r="B8" s="84"/>
      <c r="C8" s="147"/>
      <c r="D8" s="84"/>
      <c r="E8" s="183"/>
      <c r="F8" s="6" t="s">
        <v>1</v>
      </c>
    </row>
    <row r="9" spans="1:8" s="86" customFormat="1" x14ac:dyDescent="0.25">
      <c r="A9" s="84"/>
      <c r="B9" s="84"/>
      <c r="C9" s="147"/>
      <c r="D9" s="84"/>
      <c r="E9" s="183"/>
      <c r="F9" s="88" t="s">
        <v>2</v>
      </c>
    </row>
    <row r="10" spans="1:8" s="86" customFormat="1" x14ac:dyDescent="0.25">
      <c r="A10" s="84"/>
      <c r="B10" s="84"/>
      <c r="C10" s="147"/>
      <c r="D10" s="84"/>
      <c r="E10" s="183"/>
      <c r="F10" s="88" t="s">
        <v>3</v>
      </c>
    </row>
    <row r="11" spans="1:8" s="86" customFormat="1" x14ac:dyDescent="0.25">
      <c r="A11" s="84"/>
      <c r="B11" s="84"/>
      <c r="C11" s="147"/>
      <c r="D11" s="84"/>
      <c r="E11" s="183"/>
      <c r="F11" s="88" t="s">
        <v>4</v>
      </c>
    </row>
    <row r="12" spans="1:8" s="86" customFormat="1" x14ac:dyDescent="0.25">
      <c r="A12" s="84"/>
      <c r="B12" s="84"/>
      <c r="C12" s="147"/>
      <c r="D12" s="84"/>
      <c r="E12" s="183"/>
      <c r="F12" s="91" t="s">
        <v>114</v>
      </c>
    </row>
    <row r="14" spans="1:8" s="86" customFormat="1" ht="14.25" x14ac:dyDescent="0.25">
      <c r="A14" s="185" t="s">
        <v>257</v>
      </c>
      <c r="B14" s="185"/>
      <c r="C14" s="185"/>
      <c r="D14" s="185"/>
      <c r="E14" s="185"/>
      <c r="F14" s="185"/>
      <c r="G14" s="185"/>
      <c r="H14" s="185"/>
    </row>
    <row r="15" spans="1:8" s="86" customFormat="1" x14ac:dyDescent="0.25">
      <c r="A15" s="84"/>
      <c r="B15" s="153"/>
      <c r="C15" s="153"/>
      <c r="D15" s="154"/>
      <c r="E15" s="153"/>
      <c r="F15" s="155"/>
      <c r="G15" s="186"/>
    </row>
    <row r="16" spans="1:8" s="86" customFormat="1" ht="24" x14ac:dyDescent="0.25">
      <c r="A16" s="157" t="s">
        <v>7</v>
      </c>
      <c r="B16" s="157" t="s">
        <v>116</v>
      </c>
      <c r="C16" s="187" t="s">
        <v>9</v>
      </c>
      <c r="D16" s="157" t="s">
        <v>117</v>
      </c>
      <c r="E16" s="157" t="s">
        <v>118</v>
      </c>
      <c r="F16" s="158" t="s">
        <v>119</v>
      </c>
      <c r="G16" s="159" t="s">
        <v>120</v>
      </c>
      <c r="H16" s="159" t="s">
        <v>17</v>
      </c>
    </row>
    <row r="17" spans="1:8" x14ac:dyDescent="0.25">
      <c r="A17" s="160">
        <v>1</v>
      </c>
      <c r="B17" s="104">
        <v>37</v>
      </c>
      <c r="C17" s="105" t="s">
        <v>25</v>
      </c>
      <c r="D17" s="106" t="s">
        <v>258</v>
      </c>
      <c r="E17" s="105" t="s">
        <v>259</v>
      </c>
      <c r="F17" s="188">
        <v>34</v>
      </c>
      <c r="G17" s="189">
        <v>6806.62</v>
      </c>
      <c r="H17" s="190">
        <v>231425.08</v>
      </c>
    </row>
    <row r="18" spans="1:8" x14ac:dyDescent="0.25">
      <c r="A18" s="177"/>
      <c r="B18" s="109"/>
      <c r="C18" s="123"/>
      <c r="D18" s="106" t="s">
        <v>260</v>
      </c>
      <c r="E18" s="105" t="s">
        <v>261</v>
      </c>
      <c r="F18" s="188">
        <v>58</v>
      </c>
      <c r="G18" s="191">
        <v>6806.62</v>
      </c>
      <c r="H18" s="190">
        <v>394783.96</v>
      </c>
    </row>
    <row r="19" spans="1:8" x14ac:dyDescent="0.25">
      <c r="A19" s="177"/>
      <c r="B19" s="109"/>
      <c r="C19" s="123"/>
      <c r="D19" s="106" t="s">
        <v>262</v>
      </c>
      <c r="E19" s="105" t="s">
        <v>263</v>
      </c>
      <c r="F19" s="188">
        <v>285</v>
      </c>
      <c r="G19" s="191">
        <v>3979.75</v>
      </c>
      <c r="H19" s="190">
        <v>1134228.75</v>
      </c>
    </row>
    <row r="20" spans="1:8" x14ac:dyDescent="0.25">
      <c r="A20" s="177"/>
      <c r="B20" s="109"/>
      <c r="C20" s="123"/>
      <c r="D20" s="106" t="s">
        <v>264</v>
      </c>
      <c r="E20" s="105" t="s">
        <v>265</v>
      </c>
      <c r="F20" s="188">
        <v>1392</v>
      </c>
      <c r="G20" s="191">
        <v>4330.8999999999996</v>
      </c>
      <c r="H20" s="190">
        <v>6028612.7999999998</v>
      </c>
    </row>
    <row r="21" spans="1:8" x14ac:dyDescent="0.25">
      <c r="A21" s="177"/>
      <c r="B21" s="109"/>
      <c r="C21" s="123"/>
      <c r="D21" s="106" t="s">
        <v>266</v>
      </c>
      <c r="E21" s="105" t="s">
        <v>267</v>
      </c>
      <c r="F21" s="188">
        <v>500</v>
      </c>
      <c r="G21" s="191">
        <v>6806.62</v>
      </c>
      <c r="H21" s="190">
        <v>3403310</v>
      </c>
    </row>
    <row r="22" spans="1:8" x14ac:dyDescent="0.25">
      <c r="A22" s="177"/>
      <c r="B22" s="109"/>
      <c r="C22" s="123"/>
      <c r="D22" s="106" t="s">
        <v>268</v>
      </c>
      <c r="E22" s="105" t="s">
        <v>269</v>
      </c>
      <c r="F22" s="188">
        <v>43</v>
      </c>
      <c r="G22" s="191">
        <v>3979.75</v>
      </c>
      <c r="H22" s="190">
        <v>171129.25</v>
      </c>
    </row>
    <row r="23" spans="1:8" x14ac:dyDescent="0.25">
      <c r="A23" s="177"/>
      <c r="B23" s="109"/>
      <c r="C23" s="123"/>
      <c r="D23" s="106" t="s">
        <v>270</v>
      </c>
      <c r="E23" s="105" t="s">
        <v>271</v>
      </c>
      <c r="F23" s="188">
        <v>30</v>
      </c>
      <c r="G23" s="191">
        <v>3745.65</v>
      </c>
      <c r="H23" s="190">
        <v>112369.5</v>
      </c>
    </row>
    <row r="24" spans="1:8" x14ac:dyDescent="0.25">
      <c r="A24" s="177"/>
      <c r="B24" s="109"/>
      <c r="C24" s="123"/>
      <c r="D24" s="106" t="s">
        <v>272</v>
      </c>
      <c r="E24" s="105" t="s">
        <v>273</v>
      </c>
      <c r="F24" s="188">
        <v>50</v>
      </c>
      <c r="G24" s="191">
        <v>3745.65</v>
      </c>
      <c r="H24" s="190">
        <v>187282.5</v>
      </c>
    </row>
    <row r="25" spans="1:8" ht="24" x14ac:dyDescent="0.25">
      <c r="A25" s="177"/>
      <c r="B25" s="109"/>
      <c r="C25" s="123"/>
      <c r="D25" s="106" t="s">
        <v>274</v>
      </c>
      <c r="E25" s="105" t="s">
        <v>275</v>
      </c>
      <c r="F25" s="188">
        <v>10</v>
      </c>
      <c r="G25" s="191">
        <v>6919.85</v>
      </c>
      <c r="H25" s="190">
        <v>69198.5</v>
      </c>
    </row>
    <row r="26" spans="1:8" x14ac:dyDescent="0.25">
      <c r="A26" s="177"/>
      <c r="B26" s="109"/>
      <c r="C26" s="123"/>
      <c r="D26" s="106" t="s">
        <v>276</v>
      </c>
      <c r="E26" s="105" t="s">
        <v>277</v>
      </c>
      <c r="F26" s="188">
        <v>37</v>
      </c>
      <c r="G26" s="191">
        <v>3979.75</v>
      </c>
      <c r="H26" s="190">
        <v>147250.75</v>
      </c>
    </row>
    <row r="27" spans="1:8" x14ac:dyDescent="0.25">
      <c r="A27" s="177"/>
      <c r="B27" s="109"/>
      <c r="C27" s="123"/>
      <c r="D27" s="106" t="s">
        <v>278</v>
      </c>
      <c r="E27" s="105" t="s">
        <v>279</v>
      </c>
      <c r="F27" s="188">
        <v>1739</v>
      </c>
      <c r="G27" s="191">
        <v>3745.65</v>
      </c>
      <c r="H27" s="190">
        <v>6513685.3500000006</v>
      </c>
    </row>
    <row r="28" spans="1:8" x14ac:dyDescent="0.25">
      <c r="A28" s="177"/>
      <c r="B28" s="109"/>
      <c r="C28" s="123"/>
      <c r="D28" s="106" t="s">
        <v>280</v>
      </c>
      <c r="E28" s="105" t="s">
        <v>281</v>
      </c>
      <c r="F28" s="188">
        <v>381</v>
      </c>
      <c r="G28" s="191">
        <v>3979.75</v>
      </c>
      <c r="H28" s="190">
        <v>1516284.75</v>
      </c>
    </row>
    <row r="29" spans="1:8" x14ac:dyDescent="0.25">
      <c r="A29" s="177"/>
      <c r="B29" s="109"/>
      <c r="C29" s="123"/>
      <c r="D29" s="106" t="s">
        <v>282</v>
      </c>
      <c r="E29" s="105" t="s">
        <v>283</v>
      </c>
      <c r="F29" s="188">
        <v>50</v>
      </c>
      <c r="G29" s="191">
        <v>6418.34</v>
      </c>
      <c r="H29" s="190">
        <v>320917</v>
      </c>
    </row>
    <row r="30" spans="1:8" x14ac:dyDescent="0.25">
      <c r="A30" s="177"/>
      <c r="B30" s="109"/>
      <c r="C30" s="123"/>
      <c r="D30" s="106" t="s">
        <v>284</v>
      </c>
      <c r="E30" s="105" t="s">
        <v>285</v>
      </c>
      <c r="F30" s="188">
        <v>28</v>
      </c>
      <c r="G30" s="191">
        <v>3979.75</v>
      </c>
      <c r="H30" s="190">
        <v>111433</v>
      </c>
    </row>
    <row r="31" spans="1:8" x14ac:dyDescent="0.25">
      <c r="A31" s="177"/>
      <c r="B31" s="109"/>
      <c r="C31" s="123"/>
      <c r="D31" s="106" t="s">
        <v>286</v>
      </c>
      <c r="E31" s="105" t="s">
        <v>287</v>
      </c>
      <c r="F31" s="188">
        <v>168</v>
      </c>
      <c r="G31" s="191">
        <v>6806.62</v>
      </c>
      <c r="H31" s="190">
        <v>1143512.1599999999</v>
      </c>
    </row>
    <row r="32" spans="1:8" ht="24" x14ac:dyDescent="0.25">
      <c r="A32" s="177"/>
      <c r="B32" s="109"/>
      <c r="C32" s="123"/>
      <c r="D32" s="106" t="s">
        <v>288</v>
      </c>
      <c r="E32" s="105" t="s">
        <v>289</v>
      </c>
      <c r="F32" s="188">
        <v>94</v>
      </c>
      <c r="G32" s="191">
        <v>6030.06</v>
      </c>
      <c r="H32" s="190">
        <v>566825.64</v>
      </c>
    </row>
    <row r="33" spans="1:8" x14ac:dyDescent="0.25">
      <c r="A33" s="177"/>
      <c r="B33" s="109"/>
      <c r="C33" s="123"/>
      <c r="D33" s="106" t="s">
        <v>290</v>
      </c>
      <c r="E33" s="105" t="s">
        <v>291</v>
      </c>
      <c r="F33" s="188">
        <v>160</v>
      </c>
      <c r="G33" s="191">
        <v>4447.95</v>
      </c>
      <c r="H33" s="190">
        <v>711672</v>
      </c>
    </row>
    <row r="34" spans="1:8" ht="24" x14ac:dyDescent="0.25">
      <c r="A34" s="177"/>
      <c r="B34" s="109"/>
      <c r="C34" s="123"/>
      <c r="D34" s="106" t="s">
        <v>292</v>
      </c>
      <c r="E34" s="105" t="s">
        <v>293</v>
      </c>
      <c r="F34" s="188">
        <v>93</v>
      </c>
      <c r="G34" s="191">
        <v>6919.85</v>
      </c>
      <c r="H34" s="190">
        <v>643546.05000000005</v>
      </c>
    </row>
    <row r="35" spans="1:8" x14ac:dyDescent="0.25">
      <c r="A35" s="177"/>
      <c r="B35" s="109"/>
      <c r="C35" s="123"/>
      <c r="D35" s="106" t="s">
        <v>294</v>
      </c>
      <c r="E35" s="105" t="s">
        <v>295</v>
      </c>
      <c r="F35" s="188">
        <v>22</v>
      </c>
      <c r="G35" s="191">
        <v>4447.95</v>
      </c>
      <c r="H35" s="190">
        <v>97854.9</v>
      </c>
    </row>
    <row r="36" spans="1:8" x14ac:dyDescent="0.25">
      <c r="A36" s="178"/>
      <c r="B36" s="109"/>
      <c r="C36" s="192" t="s">
        <v>187</v>
      </c>
      <c r="D36" s="193"/>
      <c r="E36" s="193"/>
      <c r="F36" s="194">
        <v>5174</v>
      </c>
      <c r="G36" s="195"/>
      <c r="H36" s="196">
        <v>23505321.940000001</v>
      </c>
    </row>
    <row r="37" spans="1:8" ht="24" x14ac:dyDescent="0.25">
      <c r="A37" s="160">
        <v>2</v>
      </c>
      <c r="B37" s="104">
        <v>38</v>
      </c>
      <c r="C37" s="105" t="s">
        <v>35</v>
      </c>
      <c r="D37" s="106" t="s">
        <v>258</v>
      </c>
      <c r="E37" s="105" t="s">
        <v>259</v>
      </c>
      <c r="F37" s="188">
        <v>50</v>
      </c>
      <c r="G37" s="191">
        <v>6806.62</v>
      </c>
      <c r="H37" s="190">
        <v>340331</v>
      </c>
    </row>
    <row r="38" spans="1:8" x14ac:dyDescent="0.25">
      <c r="A38" s="177"/>
      <c r="B38" s="109"/>
      <c r="C38" s="123"/>
      <c r="D38" s="106" t="s">
        <v>260</v>
      </c>
      <c r="E38" s="105" t="s">
        <v>261</v>
      </c>
      <c r="F38" s="188">
        <v>315</v>
      </c>
      <c r="G38" s="191">
        <v>6806.62</v>
      </c>
      <c r="H38" s="190">
        <v>2144085.2999999998</v>
      </c>
    </row>
    <row r="39" spans="1:8" x14ac:dyDescent="0.25">
      <c r="A39" s="177"/>
      <c r="B39" s="109"/>
      <c r="C39" s="123"/>
      <c r="D39" s="106" t="s">
        <v>264</v>
      </c>
      <c r="E39" s="105" t="s">
        <v>265</v>
      </c>
      <c r="F39" s="188">
        <v>608</v>
      </c>
      <c r="G39" s="191">
        <v>4330.8999999999996</v>
      </c>
      <c r="H39" s="190">
        <v>2633187.1999999997</v>
      </c>
    </row>
    <row r="40" spans="1:8" x14ac:dyDescent="0.25">
      <c r="A40" s="177"/>
      <c r="B40" s="109"/>
      <c r="C40" s="123"/>
      <c r="D40" s="106" t="s">
        <v>266</v>
      </c>
      <c r="E40" s="105" t="s">
        <v>267</v>
      </c>
      <c r="F40" s="188">
        <v>250</v>
      </c>
      <c r="G40" s="191">
        <v>6806.62</v>
      </c>
      <c r="H40" s="190">
        <v>1701655</v>
      </c>
    </row>
    <row r="41" spans="1:8" x14ac:dyDescent="0.25">
      <c r="A41" s="177"/>
      <c r="B41" s="109"/>
      <c r="C41" s="123"/>
      <c r="D41" s="106" t="s">
        <v>268</v>
      </c>
      <c r="E41" s="105" t="s">
        <v>269</v>
      </c>
      <c r="F41" s="188">
        <v>12</v>
      </c>
      <c r="G41" s="191">
        <v>3979.75</v>
      </c>
      <c r="H41" s="190">
        <v>47757</v>
      </c>
    </row>
    <row r="42" spans="1:8" x14ac:dyDescent="0.25">
      <c r="A42" s="177"/>
      <c r="B42" s="109"/>
      <c r="C42" s="123"/>
      <c r="D42" s="106" t="s">
        <v>272</v>
      </c>
      <c r="E42" s="105" t="s">
        <v>273</v>
      </c>
      <c r="F42" s="188">
        <v>15</v>
      </c>
      <c r="G42" s="191">
        <v>3745.65</v>
      </c>
      <c r="H42" s="190">
        <v>56184.75</v>
      </c>
    </row>
    <row r="43" spans="1:8" ht="24" x14ac:dyDescent="0.25">
      <c r="A43" s="177"/>
      <c r="B43" s="109"/>
      <c r="C43" s="123"/>
      <c r="D43" s="106" t="s">
        <v>274</v>
      </c>
      <c r="E43" s="105" t="s">
        <v>275</v>
      </c>
      <c r="F43" s="188">
        <v>10</v>
      </c>
      <c r="G43" s="191">
        <v>6919.85</v>
      </c>
      <c r="H43" s="190">
        <v>69198.5</v>
      </c>
    </row>
    <row r="44" spans="1:8" x14ac:dyDescent="0.25">
      <c r="A44" s="177"/>
      <c r="B44" s="109"/>
      <c r="C44" s="123"/>
      <c r="D44" s="106" t="s">
        <v>276</v>
      </c>
      <c r="E44" s="105" t="s">
        <v>277</v>
      </c>
      <c r="F44" s="188">
        <v>10</v>
      </c>
      <c r="G44" s="191">
        <v>3979.75</v>
      </c>
      <c r="H44" s="190">
        <v>39797.5</v>
      </c>
    </row>
    <row r="45" spans="1:8" x14ac:dyDescent="0.25">
      <c r="A45" s="177"/>
      <c r="B45" s="109"/>
      <c r="C45" s="123"/>
      <c r="D45" s="106" t="s">
        <v>278</v>
      </c>
      <c r="E45" s="105" t="s">
        <v>279</v>
      </c>
      <c r="F45" s="188">
        <v>250</v>
      </c>
      <c r="G45" s="191">
        <v>3745.65</v>
      </c>
      <c r="H45" s="190">
        <v>936412.5</v>
      </c>
    </row>
    <row r="46" spans="1:8" x14ac:dyDescent="0.25">
      <c r="A46" s="177"/>
      <c r="B46" s="109"/>
      <c r="C46" s="123"/>
      <c r="D46" s="106" t="s">
        <v>280</v>
      </c>
      <c r="E46" s="105" t="s">
        <v>281</v>
      </c>
      <c r="F46" s="188">
        <v>200</v>
      </c>
      <c r="G46" s="191">
        <v>3979.75</v>
      </c>
      <c r="H46" s="190">
        <v>795950</v>
      </c>
    </row>
    <row r="47" spans="1:8" x14ac:dyDescent="0.25">
      <c r="A47" s="177"/>
      <c r="B47" s="109"/>
      <c r="C47" s="123"/>
      <c r="D47" s="106" t="s">
        <v>282</v>
      </c>
      <c r="E47" s="105" t="s">
        <v>283</v>
      </c>
      <c r="F47" s="188">
        <v>36</v>
      </c>
      <c r="G47" s="191">
        <v>6418.34</v>
      </c>
      <c r="H47" s="190">
        <v>231060.24</v>
      </c>
    </row>
    <row r="48" spans="1:8" x14ac:dyDescent="0.25">
      <c r="A48" s="177"/>
      <c r="B48" s="109"/>
      <c r="C48" s="123"/>
      <c r="D48" s="106" t="s">
        <v>286</v>
      </c>
      <c r="E48" s="105" t="s">
        <v>287</v>
      </c>
      <c r="F48" s="188">
        <v>50</v>
      </c>
      <c r="G48" s="191">
        <v>6806.62</v>
      </c>
      <c r="H48" s="190">
        <v>340331</v>
      </c>
    </row>
    <row r="49" spans="1:8" ht="24" x14ac:dyDescent="0.25">
      <c r="A49" s="177"/>
      <c r="B49" s="109"/>
      <c r="C49" s="123"/>
      <c r="D49" s="106" t="s">
        <v>288</v>
      </c>
      <c r="E49" s="105" t="s">
        <v>289</v>
      </c>
      <c r="F49" s="188">
        <v>30</v>
      </c>
      <c r="G49" s="191">
        <v>6030.06</v>
      </c>
      <c r="H49" s="190">
        <v>180901.80000000002</v>
      </c>
    </row>
    <row r="50" spans="1:8" x14ac:dyDescent="0.25">
      <c r="A50" s="177"/>
      <c r="B50" s="109"/>
      <c r="C50" s="123"/>
      <c r="D50" s="106" t="s">
        <v>290</v>
      </c>
      <c r="E50" s="105" t="s">
        <v>291</v>
      </c>
      <c r="F50" s="188">
        <v>10</v>
      </c>
      <c r="G50" s="191">
        <v>4447.95</v>
      </c>
      <c r="H50" s="190">
        <v>44479.5</v>
      </c>
    </row>
    <row r="51" spans="1:8" ht="24" x14ac:dyDescent="0.25">
      <c r="A51" s="177"/>
      <c r="B51" s="109"/>
      <c r="C51" s="123"/>
      <c r="D51" s="106" t="s">
        <v>292</v>
      </c>
      <c r="E51" s="105" t="s">
        <v>293</v>
      </c>
      <c r="F51" s="188">
        <v>25</v>
      </c>
      <c r="G51" s="191">
        <v>6919.85</v>
      </c>
      <c r="H51" s="190">
        <v>172996.25</v>
      </c>
    </row>
    <row r="52" spans="1:8" x14ac:dyDescent="0.25">
      <c r="A52" s="177"/>
      <c r="B52" s="109"/>
      <c r="C52" s="123"/>
      <c r="D52" s="106" t="s">
        <v>296</v>
      </c>
      <c r="E52" s="105" t="s">
        <v>297</v>
      </c>
      <c r="F52" s="188">
        <v>30</v>
      </c>
      <c r="G52" s="191">
        <v>3979.75</v>
      </c>
      <c r="H52" s="190">
        <v>119392.5</v>
      </c>
    </row>
    <row r="53" spans="1:8" x14ac:dyDescent="0.25">
      <c r="A53" s="177"/>
      <c r="B53" s="109"/>
      <c r="C53" s="123"/>
      <c r="D53" s="106" t="s">
        <v>298</v>
      </c>
      <c r="E53" s="105" t="s">
        <v>299</v>
      </c>
      <c r="F53" s="188">
        <v>10</v>
      </c>
      <c r="G53" s="191">
        <v>3979.75</v>
      </c>
      <c r="H53" s="190">
        <v>39797.5</v>
      </c>
    </row>
    <row r="54" spans="1:8" x14ac:dyDescent="0.25">
      <c r="A54" s="178"/>
      <c r="B54" s="109"/>
      <c r="C54" s="192" t="s">
        <v>100</v>
      </c>
      <c r="D54" s="193"/>
      <c r="E54" s="193"/>
      <c r="F54" s="194">
        <v>1911</v>
      </c>
      <c r="G54" s="195"/>
      <c r="H54" s="196">
        <v>9893517.540000001</v>
      </c>
    </row>
    <row r="55" spans="1:8" ht="24" x14ac:dyDescent="0.25">
      <c r="A55" s="160">
        <v>3</v>
      </c>
      <c r="B55" s="104">
        <v>42</v>
      </c>
      <c r="C55" s="105" t="s">
        <v>40</v>
      </c>
      <c r="D55" s="106" t="s">
        <v>258</v>
      </c>
      <c r="E55" s="105" t="s">
        <v>259</v>
      </c>
      <c r="F55" s="188">
        <v>250</v>
      </c>
      <c r="G55" s="191">
        <v>6806.62</v>
      </c>
      <c r="H55" s="190">
        <v>1701655</v>
      </c>
    </row>
    <row r="56" spans="1:8" x14ac:dyDescent="0.25">
      <c r="A56" s="177"/>
      <c r="B56" s="109"/>
      <c r="C56" s="123"/>
      <c r="D56" s="106" t="s">
        <v>260</v>
      </c>
      <c r="E56" s="105" t="s">
        <v>261</v>
      </c>
      <c r="F56" s="188">
        <v>80</v>
      </c>
      <c r="G56" s="191">
        <v>6806.62</v>
      </c>
      <c r="H56" s="190">
        <v>544529.6</v>
      </c>
    </row>
    <row r="57" spans="1:8" x14ac:dyDescent="0.25">
      <c r="A57" s="177"/>
      <c r="B57" s="109"/>
      <c r="C57" s="123"/>
      <c r="D57" s="106" t="s">
        <v>262</v>
      </c>
      <c r="E57" s="105" t="s">
        <v>263</v>
      </c>
      <c r="F57" s="188">
        <v>5</v>
      </c>
      <c r="G57" s="191">
        <v>3979.75</v>
      </c>
      <c r="H57" s="190">
        <v>19898.75</v>
      </c>
    </row>
    <row r="58" spans="1:8" x14ac:dyDescent="0.25">
      <c r="A58" s="177"/>
      <c r="B58" s="109"/>
      <c r="C58" s="123"/>
      <c r="D58" s="106" t="s">
        <v>264</v>
      </c>
      <c r="E58" s="105" t="s">
        <v>265</v>
      </c>
      <c r="F58" s="188">
        <v>60</v>
      </c>
      <c r="G58" s="191">
        <v>4330.8999999999996</v>
      </c>
      <c r="H58" s="190">
        <v>259853.99999999997</v>
      </c>
    </row>
    <row r="59" spans="1:8" x14ac:dyDescent="0.25">
      <c r="A59" s="177"/>
      <c r="B59" s="109"/>
      <c r="C59" s="123"/>
      <c r="D59" s="106" t="s">
        <v>266</v>
      </c>
      <c r="E59" s="105" t="s">
        <v>267</v>
      </c>
      <c r="F59" s="188">
        <v>1340</v>
      </c>
      <c r="G59" s="191">
        <v>6806.62</v>
      </c>
      <c r="H59" s="190">
        <v>9120870.8000000007</v>
      </c>
    </row>
    <row r="60" spans="1:8" x14ac:dyDescent="0.25">
      <c r="A60" s="177"/>
      <c r="B60" s="109"/>
      <c r="C60" s="123"/>
      <c r="D60" s="106" t="s">
        <v>272</v>
      </c>
      <c r="E60" s="105" t="s">
        <v>273</v>
      </c>
      <c r="F60" s="188">
        <v>200</v>
      </c>
      <c r="G60" s="191">
        <v>3745.65</v>
      </c>
      <c r="H60" s="190">
        <v>749130</v>
      </c>
    </row>
    <row r="61" spans="1:8" ht="24" x14ac:dyDescent="0.25">
      <c r="A61" s="177"/>
      <c r="B61" s="109"/>
      <c r="C61" s="123"/>
      <c r="D61" s="106" t="s">
        <v>274</v>
      </c>
      <c r="E61" s="105" t="s">
        <v>275</v>
      </c>
      <c r="F61" s="188">
        <v>543</v>
      </c>
      <c r="G61" s="191">
        <v>6919.85</v>
      </c>
      <c r="H61" s="190">
        <v>3757478.5500000003</v>
      </c>
    </row>
    <row r="62" spans="1:8" x14ac:dyDescent="0.25">
      <c r="A62" s="177"/>
      <c r="B62" s="109"/>
      <c r="C62" s="123"/>
      <c r="D62" s="106" t="s">
        <v>276</v>
      </c>
      <c r="E62" s="105" t="s">
        <v>277</v>
      </c>
      <c r="F62" s="188">
        <v>6</v>
      </c>
      <c r="G62" s="191">
        <v>3979.75</v>
      </c>
      <c r="H62" s="190">
        <v>23878.5</v>
      </c>
    </row>
    <row r="63" spans="1:8" x14ac:dyDescent="0.25">
      <c r="A63" s="177"/>
      <c r="B63" s="109"/>
      <c r="C63" s="123"/>
      <c r="D63" s="106" t="s">
        <v>278</v>
      </c>
      <c r="E63" s="105" t="s">
        <v>279</v>
      </c>
      <c r="F63" s="188">
        <v>122</v>
      </c>
      <c r="G63" s="191">
        <v>3745.65</v>
      </c>
      <c r="H63" s="190">
        <v>456969.3</v>
      </c>
    </row>
    <row r="64" spans="1:8" x14ac:dyDescent="0.25">
      <c r="A64" s="177"/>
      <c r="B64" s="109"/>
      <c r="C64" s="123"/>
      <c r="D64" s="106" t="s">
        <v>280</v>
      </c>
      <c r="E64" s="105" t="s">
        <v>281</v>
      </c>
      <c r="F64" s="188">
        <v>60</v>
      </c>
      <c r="G64" s="191">
        <v>3979.75</v>
      </c>
      <c r="H64" s="190">
        <v>238785</v>
      </c>
    </row>
    <row r="65" spans="1:8" ht="24" x14ac:dyDescent="0.25">
      <c r="A65" s="177"/>
      <c r="B65" s="109"/>
      <c r="C65" s="123"/>
      <c r="D65" s="106" t="s">
        <v>288</v>
      </c>
      <c r="E65" s="105" t="s">
        <v>289</v>
      </c>
      <c r="F65" s="188">
        <v>2440</v>
      </c>
      <c r="G65" s="191">
        <v>6030.06</v>
      </c>
      <c r="H65" s="190">
        <v>14713346.4</v>
      </c>
    </row>
    <row r="66" spans="1:8" x14ac:dyDescent="0.25">
      <c r="A66" s="177"/>
      <c r="B66" s="109"/>
      <c r="C66" s="123"/>
      <c r="D66" s="106" t="s">
        <v>290</v>
      </c>
      <c r="E66" s="105" t="s">
        <v>291</v>
      </c>
      <c r="F66" s="188">
        <v>90</v>
      </c>
      <c r="G66" s="191">
        <v>4447.95</v>
      </c>
      <c r="H66" s="190">
        <v>400315.5</v>
      </c>
    </row>
    <row r="67" spans="1:8" ht="24" x14ac:dyDescent="0.25">
      <c r="A67" s="177"/>
      <c r="B67" s="109"/>
      <c r="C67" s="123"/>
      <c r="D67" s="106" t="s">
        <v>292</v>
      </c>
      <c r="E67" s="105" t="s">
        <v>293</v>
      </c>
      <c r="F67" s="188">
        <v>1195</v>
      </c>
      <c r="G67" s="191">
        <v>6919.85</v>
      </c>
      <c r="H67" s="190">
        <v>8269220.75</v>
      </c>
    </row>
    <row r="68" spans="1:8" x14ac:dyDescent="0.25">
      <c r="A68" s="177"/>
      <c r="B68" s="109"/>
      <c r="C68" s="123"/>
      <c r="D68" s="106" t="s">
        <v>294</v>
      </c>
      <c r="E68" s="105" t="s">
        <v>295</v>
      </c>
      <c r="F68" s="188">
        <v>90</v>
      </c>
      <c r="G68" s="191">
        <v>4447.95</v>
      </c>
      <c r="H68" s="190">
        <v>400315.5</v>
      </c>
    </row>
    <row r="69" spans="1:8" x14ac:dyDescent="0.25">
      <c r="A69" s="177"/>
      <c r="B69" s="109"/>
      <c r="C69" s="123"/>
      <c r="D69" s="106" t="s">
        <v>300</v>
      </c>
      <c r="E69" s="105" t="s">
        <v>301</v>
      </c>
      <c r="F69" s="188">
        <v>30</v>
      </c>
      <c r="G69" s="191">
        <v>6806.62</v>
      </c>
      <c r="H69" s="190">
        <v>204198.6</v>
      </c>
    </row>
    <row r="70" spans="1:8" x14ac:dyDescent="0.25">
      <c r="A70" s="177"/>
      <c r="B70" s="109"/>
      <c r="C70" s="123"/>
      <c r="D70" s="106" t="s">
        <v>302</v>
      </c>
      <c r="E70" s="105" t="s">
        <v>303</v>
      </c>
      <c r="F70" s="188">
        <v>10</v>
      </c>
      <c r="G70" s="191">
        <v>3979.75</v>
      </c>
      <c r="H70" s="190">
        <v>39797.5</v>
      </c>
    </row>
    <row r="71" spans="1:8" x14ac:dyDescent="0.25">
      <c r="A71" s="177"/>
      <c r="B71" s="109"/>
      <c r="C71" s="123"/>
      <c r="D71" s="106" t="s">
        <v>304</v>
      </c>
      <c r="E71" s="105" t="s">
        <v>305</v>
      </c>
      <c r="F71" s="188">
        <v>20</v>
      </c>
      <c r="G71" s="191">
        <v>6806.62</v>
      </c>
      <c r="H71" s="190">
        <v>136132.4</v>
      </c>
    </row>
    <row r="72" spans="1:8" x14ac:dyDescent="0.25">
      <c r="A72" s="178"/>
      <c r="B72" s="109"/>
      <c r="C72" s="192" t="s">
        <v>101</v>
      </c>
      <c r="D72" s="193"/>
      <c r="E72" s="193"/>
      <c r="F72" s="194">
        <v>6541</v>
      </c>
      <c r="G72" s="195"/>
      <c r="H72" s="196">
        <v>41036376.149999999</v>
      </c>
    </row>
    <row r="73" spans="1:8" ht="24" x14ac:dyDescent="0.25">
      <c r="A73" s="160">
        <v>4</v>
      </c>
      <c r="B73" s="104">
        <v>48</v>
      </c>
      <c r="C73" s="105" t="s">
        <v>42</v>
      </c>
      <c r="D73" s="106" t="s">
        <v>264</v>
      </c>
      <c r="E73" s="105" t="s">
        <v>265</v>
      </c>
      <c r="F73" s="188">
        <v>200</v>
      </c>
      <c r="G73" s="191">
        <v>4330.8999999999996</v>
      </c>
      <c r="H73" s="190">
        <v>866179.99999999988</v>
      </c>
    </row>
    <row r="74" spans="1:8" x14ac:dyDescent="0.25">
      <c r="A74" s="177"/>
      <c r="B74" s="109"/>
      <c r="C74" s="123"/>
      <c r="D74" s="106" t="s">
        <v>278</v>
      </c>
      <c r="E74" s="105" t="s">
        <v>279</v>
      </c>
      <c r="F74" s="188">
        <v>915</v>
      </c>
      <c r="G74" s="191">
        <v>3745.65</v>
      </c>
      <c r="H74" s="190">
        <v>3427269.75</v>
      </c>
    </row>
    <row r="75" spans="1:8" x14ac:dyDescent="0.25">
      <c r="A75" s="177"/>
      <c r="B75" s="109"/>
      <c r="C75" s="123"/>
      <c r="D75" s="106" t="s">
        <v>280</v>
      </c>
      <c r="E75" s="105" t="s">
        <v>281</v>
      </c>
      <c r="F75" s="188">
        <v>1365</v>
      </c>
      <c r="G75" s="191">
        <v>3979.75</v>
      </c>
      <c r="H75" s="190">
        <v>5432358.75</v>
      </c>
    </row>
    <row r="76" spans="1:8" x14ac:dyDescent="0.25">
      <c r="A76" s="178"/>
      <c r="B76" s="109"/>
      <c r="C76" s="192" t="s">
        <v>102</v>
      </c>
      <c r="D76" s="193"/>
      <c r="E76" s="193"/>
      <c r="F76" s="194">
        <v>2480</v>
      </c>
      <c r="G76" s="195"/>
      <c r="H76" s="196">
        <v>9725808.5</v>
      </c>
    </row>
    <row r="77" spans="1:8" ht="24" x14ac:dyDescent="0.25">
      <c r="A77" s="160">
        <v>5</v>
      </c>
      <c r="B77" s="104">
        <v>324</v>
      </c>
      <c r="C77" s="105" t="s">
        <v>233</v>
      </c>
      <c r="D77" s="106" t="s">
        <v>258</v>
      </c>
      <c r="E77" s="105" t="s">
        <v>259</v>
      </c>
      <c r="F77" s="188">
        <v>9</v>
      </c>
      <c r="G77" s="191">
        <v>6210.42</v>
      </c>
      <c r="H77" s="190">
        <v>55893.78</v>
      </c>
    </row>
    <row r="78" spans="1:8" x14ac:dyDescent="0.25">
      <c r="A78" s="177"/>
      <c r="B78" s="109"/>
      <c r="C78" s="123"/>
      <c r="D78" s="106" t="s">
        <v>260</v>
      </c>
      <c r="E78" s="105" t="s">
        <v>261</v>
      </c>
      <c r="F78" s="188">
        <v>18</v>
      </c>
      <c r="G78" s="191">
        <v>6210.42</v>
      </c>
      <c r="H78" s="190">
        <v>111787.56</v>
      </c>
    </row>
    <row r="79" spans="1:8" x14ac:dyDescent="0.25">
      <c r="A79" s="177"/>
      <c r="B79" s="109"/>
      <c r="C79" s="123"/>
      <c r="D79" s="106" t="s">
        <v>264</v>
      </c>
      <c r="E79" s="105" t="s">
        <v>265</v>
      </c>
      <c r="F79" s="188">
        <v>682</v>
      </c>
      <c r="G79" s="191">
        <v>3951.5499999999997</v>
      </c>
      <c r="H79" s="190">
        <v>2694957.0999999996</v>
      </c>
    </row>
    <row r="80" spans="1:8" x14ac:dyDescent="0.25">
      <c r="A80" s="177"/>
      <c r="B80" s="109"/>
      <c r="C80" s="123"/>
      <c r="D80" s="106" t="s">
        <v>266</v>
      </c>
      <c r="E80" s="105" t="s">
        <v>267</v>
      </c>
      <c r="F80" s="188">
        <v>180</v>
      </c>
      <c r="G80" s="191">
        <v>6210.42</v>
      </c>
      <c r="H80" s="190">
        <v>1117875.6000000001</v>
      </c>
    </row>
    <row r="81" spans="1:8" x14ac:dyDescent="0.25">
      <c r="A81" s="177"/>
      <c r="B81" s="109"/>
      <c r="C81" s="123"/>
      <c r="D81" s="106" t="s">
        <v>272</v>
      </c>
      <c r="E81" s="105" t="s">
        <v>273</v>
      </c>
      <c r="F81" s="188">
        <v>60</v>
      </c>
      <c r="G81" s="191">
        <v>3417.56</v>
      </c>
      <c r="H81" s="190">
        <v>205053.6</v>
      </c>
    </row>
    <row r="82" spans="1:8" ht="24" x14ac:dyDescent="0.25">
      <c r="A82" s="177"/>
      <c r="B82" s="109"/>
      <c r="C82" s="123"/>
      <c r="D82" s="106" t="s">
        <v>274</v>
      </c>
      <c r="E82" s="105" t="s">
        <v>275</v>
      </c>
      <c r="F82" s="188">
        <v>34</v>
      </c>
      <c r="G82" s="191">
        <v>6313.73</v>
      </c>
      <c r="H82" s="190">
        <v>214666.81999999998</v>
      </c>
    </row>
    <row r="83" spans="1:8" x14ac:dyDescent="0.25">
      <c r="A83" s="177"/>
      <c r="B83" s="109"/>
      <c r="C83" s="123"/>
      <c r="D83" s="106" t="s">
        <v>276</v>
      </c>
      <c r="E83" s="105" t="s">
        <v>277</v>
      </c>
      <c r="F83" s="188">
        <v>40</v>
      </c>
      <c r="G83" s="191">
        <v>3631.16</v>
      </c>
      <c r="H83" s="190">
        <v>145246.39999999999</v>
      </c>
    </row>
    <row r="84" spans="1:8" x14ac:dyDescent="0.25">
      <c r="A84" s="177"/>
      <c r="B84" s="109"/>
      <c r="C84" s="123"/>
      <c r="D84" s="106" t="s">
        <v>278</v>
      </c>
      <c r="E84" s="105" t="s">
        <v>279</v>
      </c>
      <c r="F84" s="188">
        <v>435</v>
      </c>
      <c r="G84" s="191">
        <v>3417.56</v>
      </c>
      <c r="H84" s="190">
        <v>1486638.5999999999</v>
      </c>
    </row>
    <row r="85" spans="1:8" x14ac:dyDescent="0.25">
      <c r="A85" s="177"/>
      <c r="B85" s="109"/>
      <c r="C85" s="123"/>
      <c r="D85" s="106" t="s">
        <v>280</v>
      </c>
      <c r="E85" s="105" t="s">
        <v>281</v>
      </c>
      <c r="F85" s="188">
        <v>442</v>
      </c>
      <c r="G85" s="191">
        <v>3631.16</v>
      </c>
      <c r="H85" s="190">
        <v>1604972.72</v>
      </c>
    </row>
    <row r="86" spans="1:8" x14ac:dyDescent="0.25">
      <c r="A86" s="177"/>
      <c r="B86" s="109"/>
      <c r="C86" s="123"/>
      <c r="D86" s="106" t="s">
        <v>284</v>
      </c>
      <c r="E86" s="105" t="s">
        <v>285</v>
      </c>
      <c r="F86" s="188">
        <v>5</v>
      </c>
      <c r="G86" s="191">
        <v>3631.16</v>
      </c>
      <c r="H86" s="190">
        <v>18155.8</v>
      </c>
    </row>
    <row r="87" spans="1:8" x14ac:dyDescent="0.25">
      <c r="A87" s="177"/>
      <c r="B87" s="109"/>
      <c r="C87" s="123"/>
      <c r="D87" s="106" t="s">
        <v>286</v>
      </c>
      <c r="E87" s="105" t="s">
        <v>287</v>
      </c>
      <c r="F87" s="188">
        <v>35</v>
      </c>
      <c r="G87" s="191">
        <v>6210.42</v>
      </c>
      <c r="H87" s="190">
        <v>217364.7</v>
      </c>
    </row>
    <row r="88" spans="1:8" ht="24" x14ac:dyDescent="0.25">
      <c r="A88" s="177"/>
      <c r="B88" s="109"/>
      <c r="C88" s="123"/>
      <c r="D88" s="106" t="s">
        <v>288</v>
      </c>
      <c r="E88" s="105" t="s">
        <v>289</v>
      </c>
      <c r="F88" s="188">
        <v>402</v>
      </c>
      <c r="G88" s="191">
        <v>5501.88</v>
      </c>
      <c r="H88" s="190">
        <v>2211755.7600000002</v>
      </c>
    </row>
    <row r="89" spans="1:8" x14ac:dyDescent="0.25">
      <c r="A89" s="177"/>
      <c r="B89" s="109"/>
      <c r="C89" s="123"/>
      <c r="D89" s="106" t="s">
        <v>290</v>
      </c>
      <c r="E89" s="105" t="s">
        <v>291</v>
      </c>
      <c r="F89" s="188">
        <v>56</v>
      </c>
      <c r="G89" s="191">
        <v>4058.35</v>
      </c>
      <c r="H89" s="190">
        <v>227267.6</v>
      </c>
    </row>
    <row r="90" spans="1:8" ht="24" x14ac:dyDescent="0.25">
      <c r="A90" s="177"/>
      <c r="B90" s="109"/>
      <c r="C90" s="123"/>
      <c r="D90" s="106" t="s">
        <v>292</v>
      </c>
      <c r="E90" s="105" t="s">
        <v>293</v>
      </c>
      <c r="F90" s="188">
        <v>112</v>
      </c>
      <c r="G90" s="191">
        <v>6313.73</v>
      </c>
      <c r="H90" s="190">
        <v>707137.76</v>
      </c>
    </row>
    <row r="91" spans="1:8" x14ac:dyDescent="0.25">
      <c r="A91" s="177"/>
      <c r="B91" s="109"/>
      <c r="C91" s="123"/>
      <c r="D91" s="106" t="s">
        <v>294</v>
      </c>
      <c r="E91" s="105" t="s">
        <v>295</v>
      </c>
      <c r="F91" s="188">
        <v>16</v>
      </c>
      <c r="G91" s="191">
        <v>4058.35</v>
      </c>
      <c r="H91" s="190">
        <v>64933.599999999999</v>
      </c>
    </row>
    <row r="92" spans="1:8" x14ac:dyDescent="0.25">
      <c r="A92" s="177"/>
      <c r="B92" s="109"/>
      <c r="C92" s="123"/>
      <c r="D92" s="106" t="s">
        <v>298</v>
      </c>
      <c r="E92" s="105" t="s">
        <v>299</v>
      </c>
      <c r="F92" s="188">
        <v>23</v>
      </c>
      <c r="G92" s="191">
        <v>3631.16</v>
      </c>
      <c r="H92" s="190">
        <v>83516.679999999993</v>
      </c>
    </row>
    <row r="93" spans="1:8" x14ac:dyDescent="0.25">
      <c r="A93" s="178"/>
      <c r="B93" s="109"/>
      <c r="C93" s="192" t="s">
        <v>238</v>
      </c>
      <c r="D93" s="193"/>
      <c r="E93" s="193"/>
      <c r="F93" s="194">
        <v>2549</v>
      </c>
      <c r="G93" s="195"/>
      <c r="H93" s="196">
        <v>11167224.079999998</v>
      </c>
    </row>
    <row r="94" spans="1:8" x14ac:dyDescent="0.25">
      <c r="A94" s="160">
        <v>6</v>
      </c>
      <c r="B94" s="104">
        <v>333</v>
      </c>
      <c r="C94" s="105" t="s">
        <v>245</v>
      </c>
      <c r="D94" s="106" t="s">
        <v>260</v>
      </c>
      <c r="E94" s="105" t="s">
        <v>261</v>
      </c>
      <c r="F94" s="188">
        <v>60</v>
      </c>
      <c r="G94" s="191">
        <v>6806.62</v>
      </c>
      <c r="H94" s="190">
        <v>408397.2</v>
      </c>
    </row>
    <row r="95" spans="1:8" x14ac:dyDescent="0.25">
      <c r="A95" s="177"/>
      <c r="B95" s="109"/>
      <c r="C95" s="123"/>
      <c r="D95" s="106" t="s">
        <v>262</v>
      </c>
      <c r="E95" s="105" t="s">
        <v>263</v>
      </c>
      <c r="F95" s="188">
        <v>66</v>
      </c>
      <c r="G95" s="191">
        <v>3979.75</v>
      </c>
      <c r="H95" s="190">
        <v>262663.5</v>
      </c>
    </row>
    <row r="96" spans="1:8" x14ac:dyDescent="0.25">
      <c r="A96" s="177"/>
      <c r="B96" s="109"/>
      <c r="C96" s="123"/>
      <c r="D96" s="106" t="s">
        <v>264</v>
      </c>
      <c r="E96" s="105" t="s">
        <v>265</v>
      </c>
      <c r="F96" s="188">
        <v>1191</v>
      </c>
      <c r="G96" s="191">
        <v>4330.8999999999996</v>
      </c>
      <c r="H96" s="190">
        <v>5158101.8999999994</v>
      </c>
    </row>
    <row r="97" spans="1:8" x14ac:dyDescent="0.25">
      <c r="A97" s="177"/>
      <c r="B97" s="109"/>
      <c r="C97" s="123"/>
      <c r="D97" s="106" t="s">
        <v>266</v>
      </c>
      <c r="E97" s="105" t="s">
        <v>267</v>
      </c>
      <c r="F97" s="188">
        <v>530</v>
      </c>
      <c r="G97" s="191">
        <v>6806.62</v>
      </c>
      <c r="H97" s="190">
        <v>3607508.6</v>
      </c>
    </row>
    <row r="98" spans="1:8" x14ac:dyDescent="0.25">
      <c r="A98" s="177"/>
      <c r="B98" s="109"/>
      <c r="C98" s="123"/>
      <c r="D98" s="106" t="s">
        <v>268</v>
      </c>
      <c r="E98" s="105" t="s">
        <v>269</v>
      </c>
      <c r="F98" s="188">
        <v>35</v>
      </c>
      <c r="G98" s="191">
        <v>3979.75</v>
      </c>
      <c r="H98" s="190">
        <v>139291.25</v>
      </c>
    </row>
    <row r="99" spans="1:8" x14ac:dyDescent="0.25">
      <c r="A99" s="177"/>
      <c r="B99" s="109"/>
      <c r="C99" s="123"/>
      <c r="D99" s="106" t="s">
        <v>270</v>
      </c>
      <c r="E99" s="105" t="s">
        <v>271</v>
      </c>
      <c r="F99" s="188">
        <v>5</v>
      </c>
      <c r="G99" s="191">
        <v>3745.65</v>
      </c>
      <c r="H99" s="190">
        <v>18728.25</v>
      </c>
    </row>
    <row r="100" spans="1:8" x14ac:dyDescent="0.25">
      <c r="A100" s="177"/>
      <c r="B100" s="109"/>
      <c r="C100" s="123"/>
      <c r="D100" s="106" t="s">
        <v>272</v>
      </c>
      <c r="E100" s="105" t="s">
        <v>273</v>
      </c>
      <c r="F100" s="188">
        <v>36</v>
      </c>
      <c r="G100" s="191">
        <v>3745.65</v>
      </c>
      <c r="H100" s="190">
        <v>134843.4</v>
      </c>
    </row>
    <row r="101" spans="1:8" ht="24" x14ac:dyDescent="0.25">
      <c r="A101" s="177"/>
      <c r="B101" s="109"/>
      <c r="C101" s="123"/>
      <c r="D101" s="106" t="s">
        <v>274</v>
      </c>
      <c r="E101" s="105" t="s">
        <v>275</v>
      </c>
      <c r="F101" s="188">
        <v>27</v>
      </c>
      <c r="G101" s="191">
        <v>6919.85</v>
      </c>
      <c r="H101" s="190">
        <v>186835.95</v>
      </c>
    </row>
    <row r="102" spans="1:8" x14ac:dyDescent="0.25">
      <c r="A102" s="177"/>
      <c r="B102" s="109"/>
      <c r="C102" s="123"/>
      <c r="D102" s="106" t="s">
        <v>278</v>
      </c>
      <c r="E102" s="105" t="s">
        <v>279</v>
      </c>
      <c r="F102" s="188">
        <v>1710</v>
      </c>
      <c r="G102" s="191">
        <v>3745.65</v>
      </c>
      <c r="H102" s="190">
        <v>6405061.5</v>
      </c>
    </row>
    <row r="103" spans="1:8" x14ac:dyDescent="0.25">
      <c r="A103" s="177"/>
      <c r="B103" s="109"/>
      <c r="C103" s="123"/>
      <c r="D103" s="106" t="s">
        <v>280</v>
      </c>
      <c r="E103" s="105" t="s">
        <v>281</v>
      </c>
      <c r="F103" s="188">
        <v>393</v>
      </c>
      <c r="G103" s="191">
        <v>3979.75</v>
      </c>
      <c r="H103" s="190">
        <v>1564041.75</v>
      </c>
    </row>
    <row r="104" spans="1:8" x14ac:dyDescent="0.25">
      <c r="A104" s="177"/>
      <c r="B104" s="109"/>
      <c r="C104" s="123"/>
      <c r="D104" s="106" t="s">
        <v>282</v>
      </c>
      <c r="E104" s="105" t="s">
        <v>283</v>
      </c>
      <c r="F104" s="188">
        <v>5</v>
      </c>
      <c r="G104" s="191">
        <v>6418.34</v>
      </c>
      <c r="H104" s="190">
        <v>32091.7</v>
      </c>
    </row>
    <row r="105" spans="1:8" x14ac:dyDescent="0.25">
      <c r="A105" s="177"/>
      <c r="B105" s="109"/>
      <c r="C105" s="123"/>
      <c r="D105" s="106" t="s">
        <v>284</v>
      </c>
      <c r="E105" s="105" t="s">
        <v>285</v>
      </c>
      <c r="F105" s="188">
        <v>10</v>
      </c>
      <c r="G105" s="191">
        <v>3979.75</v>
      </c>
      <c r="H105" s="190">
        <v>39797.5</v>
      </c>
    </row>
    <row r="106" spans="1:8" x14ac:dyDescent="0.25">
      <c r="A106" s="177"/>
      <c r="B106" s="109"/>
      <c r="C106" s="123"/>
      <c r="D106" s="106" t="s">
        <v>286</v>
      </c>
      <c r="E106" s="105" t="s">
        <v>287</v>
      </c>
      <c r="F106" s="188">
        <v>160</v>
      </c>
      <c r="G106" s="191">
        <v>6806.62</v>
      </c>
      <c r="H106" s="190">
        <v>1089059.2</v>
      </c>
    </row>
    <row r="107" spans="1:8" ht="24" x14ac:dyDescent="0.25">
      <c r="A107" s="177"/>
      <c r="B107" s="109"/>
      <c r="C107" s="123"/>
      <c r="D107" s="106" t="s">
        <v>288</v>
      </c>
      <c r="E107" s="105" t="s">
        <v>289</v>
      </c>
      <c r="F107" s="188">
        <v>550</v>
      </c>
      <c r="G107" s="191">
        <v>6030.06</v>
      </c>
      <c r="H107" s="190">
        <v>3316533</v>
      </c>
    </row>
    <row r="108" spans="1:8" x14ac:dyDescent="0.25">
      <c r="A108" s="177"/>
      <c r="B108" s="109"/>
      <c r="C108" s="123"/>
      <c r="D108" s="106" t="s">
        <v>290</v>
      </c>
      <c r="E108" s="105" t="s">
        <v>291</v>
      </c>
      <c r="F108" s="188">
        <v>50</v>
      </c>
      <c r="G108" s="191">
        <v>4447.95</v>
      </c>
      <c r="H108" s="190">
        <v>222397.5</v>
      </c>
    </row>
    <row r="109" spans="1:8" ht="24" x14ac:dyDescent="0.25">
      <c r="A109" s="177"/>
      <c r="B109" s="109"/>
      <c r="C109" s="123"/>
      <c r="D109" s="106" t="s">
        <v>292</v>
      </c>
      <c r="E109" s="105" t="s">
        <v>293</v>
      </c>
      <c r="F109" s="188">
        <v>295</v>
      </c>
      <c r="G109" s="191">
        <v>6919.85</v>
      </c>
      <c r="H109" s="190">
        <v>2041355.75</v>
      </c>
    </row>
    <row r="110" spans="1:8" x14ac:dyDescent="0.25">
      <c r="A110" s="177"/>
      <c r="B110" s="109"/>
      <c r="C110" s="123"/>
      <c r="D110" s="106" t="s">
        <v>294</v>
      </c>
      <c r="E110" s="105" t="s">
        <v>295</v>
      </c>
      <c r="F110" s="188">
        <v>5</v>
      </c>
      <c r="G110" s="191">
        <v>4447.95</v>
      </c>
      <c r="H110" s="190">
        <v>22239.75</v>
      </c>
    </row>
    <row r="111" spans="1:8" x14ac:dyDescent="0.25">
      <c r="A111" s="177"/>
      <c r="B111" s="109"/>
      <c r="C111" s="123"/>
      <c r="D111" s="106" t="s">
        <v>306</v>
      </c>
      <c r="E111" s="105" t="s">
        <v>307</v>
      </c>
      <c r="F111" s="188">
        <v>5</v>
      </c>
      <c r="G111" s="191">
        <v>3745.65</v>
      </c>
      <c r="H111" s="190">
        <v>18728.25</v>
      </c>
    </row>
    <row r="112" spans="1:8" x14ac:dyDescent="0.25">
      <c r="A112" s="178"/>
      <c r="B112" s="109"/>
      <c r="C112" s="192" t="s">
        <v>246</v>
      </c>
      <c r="D112" s="193"/>
      <c r="E112" s="193"/>
      <c r="F112" s="194">
        <v>5133</v>
      </c>
      <c r="G112" s="195"/>
      <c r="H112" s="196">
        <v>24667675.949999996</v>
      </c>
    </row>
    <row r="113" spans="1:17" x14ac:dyDescent="0.25">
      <c r="A113" s="160">
        <v>7</v>
      </c>
      <c r="B113" s="104">
        <v>378</v>
      </c>
      <c r="C113" s="105" t="s">
        <v>253</v>
      </c>
      <c r="D113" s="106" t="s">
        <v>264</v>
      </c>
      <c r="E113" s="105" t="s">
        <v>265</v>
      </c>
      <c r="F113" s="188">
        <v>240</v>
      </c>
      <c r="G113" s="191">
        <v>4330.8999999999996</v>
      </c>
      <c r="H113" s="190">
        <v>1039415.9999999999</v>
      </c>
    </row>
    <row r="114" spans="1:17" x14ac:dyDescent="0.25">
      <c r="A114" s="177"/>
      <c r="B114" s="109"/>
      <c r="C114" s="123"/>
      <c r="D114" s="106" t="s">
        <v>278</v>
      </c>
      <c r="E114" s="105" t="s">
        <v>279</v>
      </c>
      <c r="F114" s="188">
        <v>157</v>
      </c>
      <c r="G114" s="191">
        <v>3745.65</v>
      </c>
      <c r="H114" s="190">
        <v>588067.05000000005</v>
      </c>
    </row>
    <row r="115" spans="1:17" x14ac:dyDescent="0.25">
      <c r="A115" s="177"/>
      <c r="B115" s="109"/>
      <c r="C115" s="192" t="s">
        <v>254</v>
      </c>
      <c r="D115" s="193"/>
      <c r="E115" s="193"/>
      <c r="F115" s="194">
        <v>397</v>
      </c>
      <c r="G115" s="195"/>
      <c r="H115" s="196">
        <v>1627483.0499999998</v>
      </c>
    </row>
    <row r="116" spans="1:17" x14ac:dyDescent="0.25">
      <c r="A116" s="128" t="s">
        <v>308</v>
      </c>
      <c r="B116" s="129"/>
      <c r="C116" s="129"/>
      <c r="D116" s="129"/>
      <c r="E116" s="129"/>
      <c r="F116" s="197">
        <v>24185</v>
      </c>
      <c r="G116" s="198"/>
      <c r="H116" s="122">
        <v>121623407.20999999</v>
      </c>
      <c r="O116" s="199"/>
      <c r="Q116" s="200"/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53"/>
  <sheetViews>
    <sheetView zoomScaleNormal="100" workbookViewId="0">
      <selection activeCell="F6" sqref="F6"/>
    </sheetView>
  </sheetViews>
  <sheetFormatPr defaultRowHeight="12" x14ac:dyDescent="0.25"/>
  <cols>
    <col min="1" max="1" width="6.28515625" style="84" customWidth="1"/>
    <col min="2" max="2" width="10.28515625" style="201" bestFit="1" customWidth="1"/>
    <col min="3" max="3" width="48.42578125" style="147" customWidth="1"/>
    <col min="4" max="4" width="15" style="84" bestFit="1" customWidth="1"/>
    <col min="5" max="5" width="62" style="183" customWidth="1"/>
    <col min="6" max="6" width="11.5703125" style="202" customWidth="1"/>
    <col min="7" max="7" width="12.85546875" style="203" customWidth="1"/>
    <col min="8" max="42" width="13.85546875" style="84" customWidth="1"/>
    <col min="43" max="44" width="13.85546875" style="86" customWidth="1"/>
    <col min="45" max="16384" width="9.140625" style="86"/>
  </cols>
  <sheetData>
    <row r="1" spans="1:42" x14ac:dyDescent="0.25">
      <c r="F1" s="88" t="s">
        <v>309</v>
      </c>
      <c r="G1" s="84"/>
      <c r="AP1" s="86"/>
    </row>
    <row r="2" spans="1:42" ht="27.75" customHeight="1" x14ac:dyDescent="0.25">
      <c r="F2" s="149" t="s">
        <v>1</v>
      </c>
      <c r="G2" s="84"/>
      <c r="AP2" s="86"/>
    </row>
    <row r="3" spans="1:42" x14ac:dyDescent="0.25">
      <c r="F3" s="88" t="s">
        <v>2</v>
      </c>
      <c r="G3" s="84"/>
      <c r="AP3" s="86"/>
    </row>
    <row r="4" spans="1:42" x14ac:dyDescent="0.25">
      <c r="F4" s="88" t="s">
        <v>3</v>
      </c>
      <c r="G4" s="84"/>
      <c r="AP4" s="86"/>
    </row>
    <row r="5" spans="1:42" x14ac:dyDescent="0.25">
      <c r="F5" s="88" t="str">
        <f>'КТ 2026'!F5</f>
        <v>от 27.02.2026 № 4/6</v>
      </c>
      <c r="G5" s="84"/>
      <c r="AP5" s="86"/>
    </row>
    <row r="6" spans="1:42" x14ac:dyDescent="0.25">
      <c r="G6" s="151"/>
    </row>
    <row r="7" spans="1:42" ht="12.75" customHeight="1" x14ac:dyDescent="0.25">
      <c r="F7" s="5" t="s">
        <v>309</v>
      </c>
      <c r="G7" s="8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86"/>
    </row>
    <row r="8" spans="1:42" ht="27.75" customHeight="1" x14ac:dyDescent="0.25">
      <c r="F8" s="6" t="s">
        <v>1</v>
      </c>
      <c r="G8" s="8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86"/>
    </row>
    <row r="9" spans="1:42" x14ac:dyDescent="0.25">
      <c r="F9" s="88" t="s">
        <v>2</v>
      </c>
      <c r="G9" s="8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86"/>
    </row>
    <row r="10" spans="1:42" x14ac:dyDescent="0.25">
      <c r="F10" s="88" t="s">
        <v>3</v>
      </c>
      <c r="G10" s="8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86"/>
    </row>
    <row r="11" spans="1:42" x14ac:dyDescent="0.25">
      <c r="F11" s="88" t="s">
        <v>4</v>
      </c>
      <c r="G11" s="8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86"/>
    </row>
    <row r="12" spans="1:42" x14ac:dyDescent="0.25">
      <c r="F12" s="91" t="s">
        <v>114</v>
      </c>
      <c r="G12" s="8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86"/>
    </row>
    <row r="13" spans="1:42" x14ac:dyDescent="0.25"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</row>
    <row r="14" spans="1:42" ht="26.25" customHeight="1" x14ac:dyDescent="0.25">
      <c r="A14" s="204" t="s">
        <v>310</v>
      </c>
      <c r="B14" s="204"/>
      <c r="C14" s="204"/>
      <c r="D14" s="204"/>
      <c r="E14" s="204"/>
      <c r="F14" s="204"/>
      <c r="G14" s="204"/>
      <c r="H14" s="20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</row>
    <row r="15" spans="1:42" ht="17.25" customHeight="1" x14ac:dyDescent="0.25">
      <c r="A15" s="205"/>
      <c r="B15" s="205"/>
      <c r="C15" s="205"/>
      <c r="D15" s="205"/>
      <c r="E15" s="205"/>
      <c r="F15" s="206"/>
      <c r="G15" s="207"/>
      <c r="H15" s="208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</row>
    <row r="16" spans="1:42" ht="24" x14ac:dyDescent="0.25">
      <c r="A16" s="157" t="s">
        <v>7</v>
      </c>
      <c r="B16" s="157" t="s">
        <v>116</v>
      </c>
      <c r="C16" s="187" t="s">
        <v>9</v>
      </c>
      <c r="D16" s="157" t="s">
        <v>117</v>
      </c>
      <c r="E16" s="157" t="s">
        <v>118</v>
      </c>
      <c r="F16" s="209" t="s">
        <v>119</v>
      </c>
      <c r="G16" s="159" t="s">
        <v>120</v>
      </c>
      <c r="H16" s="159" t="s">
        <v>17</v>
      </c>
    </row>
    <row r="17" spans="1:8" x14ac:dyDescent="0.25">
      <c r="A17" s="160">
        <v>1</v>
      </c>
      <c r="B17" s="104">
        <v>4</v>
      </c>
      <c r="C17" s="105" t="s">
        <v>133</v>
      </c>
      <c r="D17" s="106" t="s">
        <v>311</v>
      </c>
      <c r="E17" s="105" t="s">
        <v>312</v>
      </c>
      <c r="F17" s="188">
        <v>1200</v>
      </c>
      <c r="G17" s="191">
        <v>753.28</v>
      </c>
      <c r="H17" s="190">
        <v>903936</v>
      </c>
    </row>
    <row r="18" spans="1:8" x14ac:dyDescent="0.25">
      <c r="A18" s="177"/>
      <c r="B18" s="109"/>
      <c r="C18" s="123"/>
      <c r="D18" s="106" t="s">
        <v>313</v>
      </c>
      <c r="E18" s="105" t="s">
        <v>314</v>
      </c>
      <c r="F18" s="188">
        <v>45</v>
      </c>
      <c r="G18" s="191">
        <v>753.28</v>
      </c>
      <c r="H18" s="190">
        <v>33897.599999999999</v>
      </c>
    </row>
    <row r="19" spans="1:8" ht="24" x14ac:dyDescent="0.25">
      <c r="A19" s="177"/>
      <c r="B19" s="109"/>
      <c r="C19" s="123"/>
      <c r="D19" s="106" t="s">
        <v>315</v>
      </c>
      <c r="E19" s="105" t="s">
        <v>316</v>
      </c>
      <c r="F19" s="188">
        <v>150</v>
      </c>
      <c r="G19" s="191">
        <v>753.28</v>
      </c>
      <c r="H19" s="190">
        <v>112992</v>
      </c>
    </row>
    <row r="20" spans="1:8" x14ac:dyDescent="0.25">
      <c r="A20" s="177"/>
      <c r="B20" s="109"/>
      <c r="C20" s="123"/>
      <c r="D20" s="106" t="s">
        <v>317</v>
      </c>
      <c r="E20" s="105" t="s">
        <v>318</v>
      </c>
      <c r="F20" s="188">
        <v>1200</v>
      </c>
      <c r="G20" s="191">
        <v>753.28</v>
      </c>
      <c r="H20" s="190">
        <v>903936</v>
      </c>
    </row>
    <row r="21" spans="1:8" x14ac:dyDescent="0.25">
      <c r="A21" s="177"/>
      <c r="B21" s="109"/>
      <c r="C21" s="123"/>
      <c r="D21" s="106" t="s">
        <v>319</v>
      </c>
      <c r="E21" s="105" t="s">
        <v>320</v>
      </c>
      <c r="F21" s="188">
        <v>350</v>
      </c>
      <c r="G21" s="191">
        <v>753.28</v>
      </c>
      <c r="H21" s="190">
        <v>263648</v>
      </c>
    </row>
    <row r="22" spans="1:8" x14ac:dyDescent="0.25">
      <c r="A22" s="177"/>
      <c r="B22" s="109"/>
      <c r="C22" s="123"/>
      <c r="D22" s="106" t="s">
        <v>321</v>
      </c>
      <c r="E22" s="105" t="s">
        <v>322</v>
      </c>
      <c r="F22" s="188">
        <v>900</v>
      </c>
      <c r="G22" s="191">
        <v>753.28</v>
      </c>
      <c r="H22" s="190">
        <v>677952</v>
      </c>
    </row>
    <row r="23" spans="1:8" x14ac:dyDescent="0.25">
      <c r="A23" s="178"/>
      <c r="B23" s="109"/>
      <c r="C23" s="192" t="s">
        <v>144</v>
      </c>
      <c r="D23" s="193"/>
      <c r="E23" s="193"/>
      <c r="F23" s="194">
        <v>3845</v>
      </c>
      <c r="G23" s="195"/>
      <c r="H23" s="196">
        <v>2896361.6</v>
      </c>
    </row>
    <row r="24" spans="1:8" x14ac:dyDescent="0.25">
      <c r="A24" s="160">
        <v>2</v>
      </c>
      <c r="B24" s="104">
        <v>14</v>
      </c>
      <c r="C24" s="105" t="s">
        <v>157</v>
      </c>
      <c r="D24" s="106" t="s">
        <v>311</v>
      </c>
      <c r="E24" s="105" t="s">
        <v>312</v>
      </c>
      <c r="F24" s="188">
        <v>1000</v>
      </c>
      <c r="G24" s="191">
        <v>753.28</v>
      </c>
      <c r="H24" s="190">
        <v>753280</v>
      </c>
    </row>
    <row r="25" spans="1:8" x14ac:dyDescent="0.25">
      <c r="A25" s="177"/>
      <c r="B25" s="109"/>
      <c r="C25" s="123"/>
      <c r="D25" s="106" t="s">
        <v>313</v>
      </c>
      <c r="E25" s="105" t="s">
        <v>314</v>
      </c>
      <c r="F25" s="188">
        <v>36</v>
      </c>
      <c r="G25" s="191">
        <v>753.28</v>
      </c>
      <c r="H25" s="190">
        <v>27118.079999999998</v>
      </c>
    </row>
    <row r="26" spans="1:8" x14ac:dyDescent="0.25">
      <c r="A26" s="177"/>
      <c r="B26" s="109"/>
      <c r="C26" s="123"/>
      <c r="D26" s="106" t="s">
        <v>319</v>
      </c>
      <c r="E26" s="105" t="s">
        <v>320</v>
      </c>
      <c r="F26" s="188">
        <v>139</v>
      </c>
      <c r="G26" s="191">
        <v>753.28</v>
      </c>
      <c r="H26" s="190">
        <v>104705.92</v>
      </c>
    </row>
    <row r="27" spans="1:8" x14ac:dyDescent="0.25">
      <c r="A27" s="177"/>
      <c r="B27" s="109"/>
      <c r="C27" s="123"/>
      <c r="D27" s="106" t="s">
        <v>321</v>
      </c>
      <c r="E27" s="105" t="s">
        <v>322</v>
      </c>
      <c r="F27" s="188">
        <v>350</v>
      </c>
      <c r="G27" s="191">
        <v>753.28</v>
      </c>
      <c r="H27" s="190">
        <v>263648</v>
      </c>
    </row>
    <row r="28" spans="1:8" x14ac:dyDescent="0.25">
      <c r="A28" s="177"/>
      <c r="B28" s="109"/>
      <c r="C28" s="123"/>
      <c r="D28" s="106" t="s">
        <v>323</v>
      </c>
      <c r="E28" s="105" t="s">
        <v>324</v>
      </c>
      <c r="F28" s="188">
        <v>5</v>
      </c>
      <c r="G28" s="191">
        <v>753.28</v>
      </c>
      <c r="H28" s="190">
        <v>3766.3999999999996</v>
      </c>
    </row>
    <row r="29" spans="1:8" x14ac:dyDescent="0.25">
      <c r="A29" s="177"/>
      <c r="B29" s="109"/>
      <c r="C29" s="123"/>
      <c r="D29" s="106" t="s">
        <v>325</v>
      </c>
      <c r="E29" s="105" t="s">
        <v>326</v>
      </c>
      <c r="F29" s="188">
        <v>5</v>
      </c>
      <c r="G29" s="191">
        <v>753.28</v>
      </c>
      <c r="H29" s="190">
        <v>3766.3999999999996</v>
      </c>
    </row>
    <row r="30" spans="1:8" ht="24" x14ac:dyDescent="0.25">
      <c r="A30" s="177"/>
      <c r="B30" s="109"/>
      <c r="C30" s="123"/>
      <c r="D30" s="106" t="s">
        <v>327</v>
      </c>
      <c r="E30" s="105" t="s">
        <v>328</v>
      </c>
      <c r="F30" s="188">
        <v>185</v>
      </c>
      <c r="G30" s="191">
        <v>753.28</v>
      </c>
      <c r="H30" s="190">
        <v>139356.79999999999</v>
      </c>
    </row>
    <row r="31" spans="1:8" x14ac:dyDescent="0.25">
      <c r="A31" s="178"/>
      <c r="B31" s="109"/>
      <c r="C31" s="192" t="s">
        <v>160</v>
      </c>
      <c r="D31" s="193"/>
      <c r="E31" s="193"/>
      <c r="F31" s="194">
        <v>1720</v>
      </c>
      <c r="G31" s="195"/>
      <c r="H31" s="196">
        <v>1295641.5999999999</v>
      </c>
    </row>
    <row r="32" spans="1:8" x14ac:dyDescent="0.25">
      <c r="A32" s="160">
        <v>3</v>
      </c>
      <c r="B32" s="104">
        <v>37</v>
      </c>
      <c r="C32" s="105" t="s">
        <v>25</v>
      </c>
      <c r="D32" s="106" t="s">
        <v>311</v>
      </c>
      <c r="E32" s="105" t="s">
        <v>312</v>
      </c>
      <c r="F32" s="188">
        <v>4073</v>
      </c>
      <c r="G32" s="191">
        <v>753.28</v>
      </c>
      <c r="H32" s="190">
        <v>3068109.44</v>
      </c>
    </row>
    <row r="33" spans="1:8" x14ac:dyDescent="0.25">
      <c r="A33" s="177"/>
      <c r="B33" s="109"/>
      <c r="C33" s="123"/>
      <c r="D33" s="106" t="s">
        <v>313</v>
      </c>
      <c r="E33" s="105" t="s">
        <v>314</v>
      </c>
      <c r="F33" s="188">
        <v>200</v>
      </c>
      <c r="G33" s="191">
        <v>753.28</v>
      </c>
      <c r="H33" s="190">
        <v>150656</v>
      </c>
    </row>
    <row r="34" spans="1:8" x14ac:dyDescent="0.25">
      <c r="A34" s="177"/>
      <c r="B34" s="109"/>
      <c r="C34" s="123"/>
      <c r="D34" s="106" t="s">
        <v>319</v>
      </c>
      <c r="E34" s="105" t="s">
        <v>320</v>
      </c>
      <c r="F34" s="188">
        <v>818</v>
      </c>
      <c r="G34" s="191">
        <v>753.28</v>
      </c>
      <c r="H34" s="190">
        <v>616183.03999999992</v>
      </c>
    </row>
    <row r="35" spans="1:8" x14ac:dyDescent="0.25">
      <c r="A35" s="177"/>
      <c r="B35" s="109"/>
      <c r="C35" s="123"/>
      <c r="D35" s="106" t="s">
        <v>321</v>
      </c>
      <c r="E35" s="105" t="s">
        <v>322</v>
      </c>
      <c r="F35" s="188">
        <v>370</v>
      </c>
      <c r="G35" s="191">
        <v>753.28</v>
      </c>
      <c r="H35" s="190">
        <v>278713.59999999998</v>
      </c>
    </row>
    <row r="36" spans="1:8" x14ac:dyDescent="0.25">
      <c r="A36" s="177"/>
      <c r="B36" s="109"/>
      <c r="C36" s="123"/>
      <c r="D36" s="106" t="s">
        <v>325</v>
      </c>
      <c r="E36" s="105" t="s">
        <v>326</v>
      </c>
      <c r="F36" s="188">
        <v>60</v>
      </c>
      <c r="G36" s="191">
        <v>753.28</v>
      </c>
      <c r="H36" s="190">
        <v>45196.799999999996</v>
      </c>
    </row>
    <row r="37" spans="1:8" ht="24" x14ac:dyDescent="0.25">
      <c r="A37" s="177"/>
      <c r="B37" s="109"/>
      <c r="C37" s="123"/>
      <c r="D37" s="106" t="s">
        <v>327</v>
      </c>
      <c r="E37" s="105" t="s">
        <v>328</v>
      </c>
      <c r="F37" s="188">
        <v>235</v>
      </c>
      <c r="G37" s="191">
        <v>753.28</v>
      </c>
      <c r="H37" s="190">
        <v>177020.79999999999</v>
      </c>
    </row>
    <row r="38" spans="1:8" x14ac:dyDescent="0.25">
      <c r="A38" s="177"/>
      <c r="B38" s="109"/>
      <c r="C38" s="123"/>
      <c r="D38" s="106" t="s">
        <v>329</v>
      </c>
      <c r="E38" s="105" t="s">
        <v>330</v>
      </c>
      <c r="F38" s="188">
        <v>1295</v>
      </c>
      <c r="G38" s="191">
        <v>5373.76</v>
      </c>
      <c r="H38" s="190">
        <v>6959019.2000000002</v>
      </c>
    </row>
    <row r="39" spans="1:8" x14ac:dyDescent="0.25">
      <c r="A39" s="177"/>
      <c r="B39" s="109"/>
      <c r="C39" s="123"/>
      <c r="D39" s="106" t="s">
        <v>331</v>
      </c>
      <c r="E39" s="105" t="s">
        <v>332</v>
      </c>
      <c r="F39" s="188">
        <v>45</v>
      </c>
      <c r="G39" s="191">
        <v>753.28</v>
      </c>
      <c r="H39" s="190">
        <v>33897.599999999999</v>
      </c>
    </row>
    <row r="40" spans="1:8" x14ac:dyDescent="0.25">
      <c r="A40" s="177"/>
      <c r="B40" s="109"/>
      <c r="C40" s="123"/>
      <c r="D40" s="106" t="s">
        <v>333</v>
      </c>
      <c r="E40" s="105" t="s">
        <v>334</v>
      </c>
      <c r="F40" s="188">
        <v>145</v>
      </c>
      <c r="G40" s="191">
        <v>753.28</v>
      </c>
      <c r="H40" s="190">
        <v>109225.59999999999</v>
      </c>
    </row>
    <row r="41" spans="1:8" x14ac:dyDescent="0.25">
      <c r="A41" s="177"/>
      <c r="B41" s="109"/>
      <c r="C41" s="123"/>
      <c r="D41" s="106" t="s">
        <v>335</v>
      </c>
      <c r="E41" s="105" t="s">
        <v>336</v>
      </c>
      <c r="F41" s="188">
        <v>4000</v>
      </c>
      <c r="G41" s="191">
        <v>753.28</v>
      </c>
      <c r="H41" s="190">
        <v>3013120</v>
      </c>
    </row>
    <row r="42" spans="1:8" x14ac:dyDescent="0.25">
      <c r="A42" s="178"/>
      <c r="B42" s="109"/>
      <c r="C42" s="192" t="s">
        <v>187</v>
      </c>
      <c r="D42" s="193"/>
      <c r="E42" s="193"/>
      <c r="F42" s="194">
        <v>11241</v>
      </c>
      <c r="G42" s="195"/>
      <c r="H42" s="196">
        <v>14451142.079999998</v>
      </c>
    </row>
    <row r="43" spans="1:8" ht="12" customHeight="1" x14ac:dyDescent="0.25">
      <c r="A43" s="160">
        <v>4</v>
      </c>
      <c r="B43" s="104">
        <v>38</v>
      </c>
      <c r="C43" s="105" t="s">
        <v>35</v>
      </c>
      <c r="D43" s="106" t="s">
        <v>311</v>
      </c>
      <c r="E43" s="105" t="s">
        <v>312</v>
      </c>
      <c r="F43" s="188">
        <v>1465</v>
      </c>
      <c r="G43" s="191">
        <v>753.28</v>
      </c>
      <c r="H43" s="190">
        <v>1103555.2</v>
      </c>
    </row>
    <row r="44" spans="1:8" x14ac:dyDescent="0.25">
      <c r="A44" s="177"/>
      <c r="B44" s="109"/>
      <c r="C44" s="123"/>
      <c r="D44" s="106" t="s">
        <v>313</v>
      </c>
      <c r="E44" s="105" t="s">
        <v>314</v>
      </c>
      <c r="F44" s="188">
        <v>10</v>
      </c>
      <c r="G44" s="191">
        <v>753.28</v>
      </c>
      <c r="H44" s="190">
        <v>7532.7999999999993</v>
      </c>
    </row>
    <row r="45" spans="1:8" x14ac:dyDescent="0.25">
      <c r="A45" s="177"/>
      <c r="B45" s="109"/>
      <c r="C45" s="123"/>
      <c r="D45" s="106" t="s">
        <v>321</v>
      </c>
      <c r="E45" s="105" t="s">
        <v>322</v>
      </c>
      <c r="F45" s="188">
        <v>10</v>
      </c>
      <c r="G45" s="191">
        <v>753.28</v>
      </c>
      <c r="H45" s="190">
        <v>7532.7999999999993</v>
      </c>
    </row>
    <row r="46" spans="1:8" x14ac:dyDescent="0.25">
      <c r="A46" s="178"/>
      <c r="B46" s="109"/>
      <c r="C46" s="192" t="s">
        <v>100</v>
      </c>
      <c r="D46" s="193"/>
      <c r="E46" s="193"/>
      <c r="F46" s="194">
        <v>1485</v>
      </c>
      <c r="G46" s="195"/>
      <c r="H46" s="196">
        <v>1118620.8</v>
      </c>
    </row>
    <row r="47" spans="1:8" x14ac:dyDescent="0.25">
      <c r="A47" s="160">
        <v>5</v>
      </c>
      <c r="B47" s="104">
        <v>42</v>
      </c>
      <c r="C47" s="105" t="s">
        <v>40</v>
      </c>
      <c r="D47" s="106" t="s">
        <v>311</v>
      </c>
      <c r="E47" s="105" t="s">
        <v>312</v>
      </c>
      <c r="F47" s="188">
        <v>1500</v>
      </c>
      <c r="G47" s="191">
        <v>753.28</v>
      </c>
      <c r="H47" s="190">
        <v>1129920</v>
      </c>
    </row>
    <row r="48" spans="1:8" x14ac:dyDescent="0.25">
      <c r="A48" s="177"/>
      <c r="B48" s="109"/>
      <c r="C48" s="123"/>
      <c r="D48" s="106" t="s">
        <v>321</v>
      </c>
      <c r="E48" s="105" t="s">
        <v>322</v>
      </c>
      <c r="F48" s="188">
        <v>850</v>
      </c>
      <c r="G48" s="191">
        <v>753.28</v>
      </c>
      <c r="H48" s="190">
        <v>640288</v>
      </c>
    </row>
    <row r="49" spans="1:8" x14ac:dyDescent="0.25">
      <c r="A49" s="178"/>
      <c r="B49" s="109"/>
      <c r="C49" s="192" t="s">
        <v>101</v>
      </c>
      <c r="D49" s="193"/>
      <c r="E49" s="193"/>
      <c r="F49" s="194">
        <v>2350</v>
      </c>
      <c r="G49" s="195"/>
      <c r="H49" s="196">
        <v>1770208</v>
      </c>
    </row>
    <row r="50" spans="1:8" ht="24" x14ac:dyDescent="0.25">
      <c r="A50" s="160">
        <v>6</v>
      </c>
      <c r="B50" s="104">
        <v>47</v>
      </c>
      <c r="C50" s="105" t="s">
        <v>192</v>
      </c>
      <c r="D50" s="106" t="s">
        <v>321</v>
      </c>
      <c r="E50" s="105" t="s">
        <v>322</v>
      </c>
      <c r="F50" s="188">
        <v>25</v>
      </c>
      <c r="G50" s="191">
        <v>753.28</v>
      </c>
      <c r="H50" s="190">
        <v>18832</v>
      </c>
    </row>
    <row r="51" spans="1:8" x14ac:dyDescent="0.25">
      <c r="A51" s="177"/>
      <c r="B51" s="109"/>
      <c r="C51" s="123"/>
      <c r="D51" s="106" t="s">
        <v>323</v>
      </c>
      <c r="E51" s="105" t="s">
        <v>324</v>
      </c>
      <c r="F51" s="188">
        <v>75</v>
      </c>
      <c r="G51" s="191">
        <v>753.28</v>
      </c>
      <c r="H51" s="190">
        <v>56496</v>
      </c>
    </row>
    <row r="52" spans="1:8" x14ac:dyDescent="0.25">
      <c r="A52" s="177"/>
      <c r="B52" s="109"/>
      <c r="C52" s="123"/>
      <c r="D52" s="106" t="s">
        <v>325</v>
      </c>
      <c r="E52" s="105" t="s">
        <v>326</v>
      </c>
      <c r="F52" s="188">
        <v>18</v>
      </c>
      <c r="G52" s="191">
        <v>753.28</v>
      </c>
      <c r="H52" s="190">
        <v>13559.039999999999</v>
      </c>
    </row>
    <row r="53" spans="1:8" x14ac:dyDescent="0.25">
      <c r="A53" s="177"/>
      <c r="B53" s="109"/>
      <c r="C53" s="123"/>
      <c r="D53" s="106" t="s">
        <v>335</v>
      </c>
      <c r="E53" s="105" t="s">
        <v>336</v>
      </c>
      <c r="F53" s="188">
        <v>28</v>
      </c>
      <c r="G53" s="191">
        <v>753.28</v>
      </c>
      <c r="H53" s="190">
        <v>21091.84</v>
      </c>
    </row>
    <row r="54" spans="1:8" x14ac:dyDescent="0.25">
      <c r="A54" s="178"/>
      <c r="B54" s="109"/>
      <c r="C54" s="192" t="s">
        <v>193</v>
      </c>
      <c r="D54" s="193"/>
      <c r="E54" s="193"/>
      <c r="F54" s="194">
        <v>146</v>
      </c>
      <c r="G54" s="195"/>
      <c r="H54" s="196">
        <v>109978.87999999999</v>
      </c>
    </row>
    <row r="55" spans="1:8" x14ac:dyDescent="0.25">
      <c r="A55" s="160">
        <v>7</v>
      </c>
      <c r="B55" s="104">
        <v>74</v>
      </c>
      <c r="C55" s="105" t="s">
        <v>337</v>
      </c>
      <c r="D55" s="106" t="s">
        <v>311</v>
      </c>
      <c r="E55" s="105" t="s">
        <v>312</v>
      </c>
      <c r="F55" s="188">
        <v>370</v>
      </c>
      <c r="G55" s="191">
        <v>753.28</v>
      </c>
      <c r="H55" s="190">
        <v>278713.59999999998</v>
      </c>
    </row>
    <row r="56" spans="1:8" x14ac:dyDescent="0.25">
      <c r="A56" s="177"/>
      <c r="B56" s="109"/>
      <c r="C56" s="123"/>
      <c r="D56" s="106" t="s">
        <v>319</v>
      </c>
      <c r="E56" s="105" t="s">
        <v>320</v>
      </c>
      <c r="F56" s="188">
        <v>30</v>
      </c>
      <c r="G56" s="191">
        <v>753.28</v>
      </c>
      <c r="H56" s="190">
        <v>22598.399999999998</v>
      </c>
    </row>
    <row r="57" spans="1:8" x14ac:dyDescent="0.25">
      <c r="A57" s="177"/>
      <c r="B57" s="109"/>
      <c r="C57" s="123"/>
      <c r="D57" s="106" t="s">
        <v>321</v>
      </c>
      <c r="E57" s="105" t="s">
        <v>322</v>
      </c>
      <c r="F57" s="188">
        <v>40</v>
      </c>
      <c r="G57" s="191">
        <v>753.28</v>
      </c>
      <c r="H57" s="190">
        <v>30131.199999999997</v>
      </c>
    </row>
    <row r="58" spans="1:8" x14ac:dyDescent="0.25">
      <c r="A58" s="177"/>
      <c r="B58" s="109"/>
      <c r="C58" s="123"/>
      <c r="D58" s="106" t="s">
        <v>333</v>
      </c>
      <c r="E58" s="105" t="s">
        <v>334</v>
      </c>
      <c r="F58" s="188">
        <v>35</v>
      </c>
      <c r="G58" s="191">
        <v>753.28</v>
      </c>
      <c r="H58" s="190">
        <v>26364.799999999999</v>
      </c>
    </row>
    <row r="59" spans="1:8" x14ac:dyDescent="0.25">
      <c r="A59" s="177"/>
      <c r="B59" s="109"/>
      <c r="C59" s="123"/>
      <c r="D59" s="106" t="s">
        <v>335</v>
      </c>
      <c r="E59" s="105" t="s">
        <v>336</v>
      </c>
      <c r="F59" s="188">
        <v>230</v>
      </c>
      <c r="G59" s="191">
        <v>753.28</v>
      </c>
      <c r="H59" s="190">
        <v>173254.39999999999</v>
      </c>
    </row>
    <row r="60" spans="1:8" x14ac:dyDescent="0.25">
      <c r="A60" s="178"/>
      <c r="B60" s="109"/>
      <c r="C60" s="192" t="s">
        <v>338</v>
      </c>
      <c r="D60" s="193"/>
      <c r="E60" s="193"/>
      <c r="F60" s="194">
        <v>705</v>
      </c>
      <c r="G60" s="195"/>
      <c r="H60" s="196">
        <v>531062.4</v>
      </c>
    </row>
    <row r="61" spans="1:8" x14ac:dyDescent="0.25">
      <c r="A61" s="160">
        <v>8</v>
      </c>
      <c r="B61" s="104">
        <v>83</v>
      </c>
      <c r="C61" s="105" t="s">
        <v>339</v>
      </c>
      <c r="D61" s="106" t="s">
        <v>311</v>
      </c>
      <c r="E61" s="105" t="s">
        <v>312</v>
      </c>
      <c r="F61" s="188">
        <v>32</v>
      </c>
      <c r="G61" s="191">
        <v>753.28</v>
      </c>
      <c r="H61" s="190">
        <v>24104.959999999999</v>
      </c>
    </row>
    <row r="62" spans="1:8" x14ac:dyDescent="0.25">
      <c r="A62" s="177"/>
      <c r="B62" s="109"/>
      <c r="C62" s="123"/>
      <c r="D62" s="106" t="s">
        <v>319</v>
      </c>
      <c r="E62" s="105" t="s">
        <v>320</v>
      </c>
      <c r="F62" s="188">
        <v>38</v>
      </c>
      <c r="G62" s="191">
        <v>753.28</v>
      </c>
      <c r="H62" s="190">
        <v>28624.639999999999</v>
      </c>
    </row>
    <row r="63" spans="1:8" x14ac:dyDescent="0.25">
      <c r="A63" s="177"/>
      <c r="B63" s="109"/>
      <c r="C63" s="123"/>
      <c r="D63" s="106" t="s">
        <v>321</v>
      </c>
      <c r="E63" s="105" t="s">
        <v>322</v>
      </c>
      <c r="F63" s="188">
        <v>95</v>
      </c>
      <c r="G63" s="191">
        <v>753.28</v>
      </c>
      <c r="H63" s="190">
        <v>71561.599999999991</v>
      </c>
    </row>
    <row r="64" spans="1:8" x14ac:dyDescent="0.25">
      <c r="A64" s="177"/>
      <c r="B64" s="109"/>
      <c r="C64" s="123"/>
      <c r="D64" s="106" t="s">
        <v>331</v>
      </c>
      <c r="E64" s="105" t="s">
        <v>332</v>
      </c>
      <c r="F64" s="188">
        <v>2</v>
      </c>
      <c r="G64" s="191">
        <v>753.28</v>
      </c>
      <c r="H64" s="190">
        <v>1506.56</v>
      </c>
    </row>
    <row r="65" spans="1:8" x14ac:dyDescent="0.25">
      <c r="A65" s="177"/>
      <c r="B65" s="109"/>
      <c r="C65" s="123"/>
      <c r="D65" s="106" t="s">
        <v>335</v>
      </c>
      <c r="E65" s="105" t="s">
        <v>336</v>
      </c>
      <c r="F65" s="188">
        <v>74</v>
      </c>
      <c r="G65" s="191">
        <v>753.28</v>
      </c>
      <c r="H65" s="190">
        <v>55742.720000000001</v>
      </c>
    </row>
    <row r="66" spans="1:8" x14ac:dyDescent="0.25">
      <c r="A66" s="178"/>
      <c r="B66" s="109"/>
      <c r="C66" s="192" t="s">
        <v>340</v>
      </c>
      <c r="D66" s="193"/>
      <c r="E66" s="193"/>
      <c r="F66" s="194">
        <v>241</v>
      </c>
      <c r="G66" s="195"/>
      <c r="H66" s="196">
        <v>181540.47999999998</v>
      </c>
    </row>
    <row r="67" spans="1:8" x14ac:dyDescent="0.25">
      <c r="A67" s="160">
        <v>9</v>
      </c>
      <c r="B67" s="104">
        <v>96</v>
      </c>
      <c r="C67" s="105" t="s">
        <v>341</v>
      </c>
      <c r="D67" s="106" t="s">
        <v>311</v>
      </c>
      <c r="E67" s="105" t="s">
        <v>312</v>
      </c>
      <c r="F67" s="188">
        <v>338</v>
      </c>
      <c r="G67" s="191">
        <v>753.28</v>
      </c>
      <c r="H67" s="190">
        <v>254608.63999999998</v>
      </c>
    </row>
    <row r="68" spans="1:8" x14ac:dyDescent="0.25">
      <c r="A68" s="177"/>
      <c r="B68" s="109"/>
      <c r="C68" s="123"/>
      <c r="D68" s="106" t="s">
        <v>319</v>
      </c>
      <c r="E68" s="105" t="s">
        <v>320</v>
      </c>
      <c r="F68" s="188">
        <v>18</v>
      </c>
      <c r="G68" s="191">
        <v>753.28</v>
      </c>
      <c r="H68" s="190">
        <v>13559.039999999999</v>
      </c>
    </row>
    <row r="69" spans="1:8" x14ac:dyDescent="0.25">
      <c r="A69" s="177"/>
      <c r="B69" s="109"/>
      <c r="C69" s="123"/>
      <c r="D69" s="106" t="s">
        <v>321</v>
      </c>
      <c r="E69" s="105" t="s">
        <v>322</v>
      </c>
      <c r="F69" s="188">
        <v>210</v>
      </c>
      <c r="G69" s="191">
        <v>753.28</v>
      </c>
      <c r="H69" s="190">
        <v>158188.79999999999</v>
      </c>
    </row>
    <row r="70" spans="1:8" x14ac:dyDescent="0.25">
      <c r="A70" s="177"/>
      <c r="B70" s="109"/>
      <c r="C70" s="123"/>
      <c r="D70" s="106" t="s">
        <v>335</v>
      </c>
      <c r="E70" s="105" t="s">
        <v>336</v>
      </c>
      <c r="F70" s="188">
        <v>342</v>
      </c>
      <c r="G70" s="191">
        <v>753.28</v>
      </c>
      <c r="H70" s="190">
        <v>257621.75999999998</v>
      </c>
    </row>
    <row r="71" spans="1:8" x14ac:dyDescent="0.25">
      <c r="A71" s="178"/>
      <c r="B71" s="109"/>
      <c r="C71" s="192" t="s">
        <v>342</v>
      </c>
      <c r="D71" s="193"/>
      <c r="E71" s="193"/>
      <c r="F71" s="194">
        <v>908</v>
      </c>
      <c r="G71" s="195"/>
      <c r="H71" s="196">
        <v>683978.23999999999</v>
      </c>
    </row>
    <row r="72" spans="1:8" x14ac:dyDescent="0.25">
      <c r="A72" s="160">
        <v>10</v>
      </c>
      <c r="B72" s="104">
        <v>105</v>
      </c>
      <c r="C72" s="105" t="s">
        <v>343</v>
      </c>
      <c r="D72" s="106" t="s">
        <v>311</v>
      </c>
      <c r="E72" s="105" t="s">
        <v>312</v>
      </c>
      <c r="F72" s="188">
        <v>15</v>
      </c>
      <c r="G72" s="191">
        <v>687.3</v>
      </c>
      <c r="H72" s="190">
        <v>10309.5</v>
      </c>
    </row>
    <row r="73" spans="1:8" x14ac:dyDescent="0.25">
      <c r="A73" s="177"/>
      <c r="B73" s="109"/>
      <c r="C73" s="123"/>
      <c r="D73" s="106" t="s">
        <v>317</v>
      </c>
      <c r="E73" s="105" t="s">
        <v>318</v>
      </c>
      <c r="F73" s="188">
        <v>50</v>
      </c>
      <c r="G73" s="191">
        <v>687.3</v>
      </c>
      <c r="H73" s="190">
        <v>34365</v>
      </c>
    </row>
    <row r="74" spans="1:8" x14ac:dyDescent="0.25">
      <c r="A74" s="177"/>
      <c r="B74" s="109"/>
      <c r="C74" s="123"/>
      <c r="D74" s="106" t="s">
        <v>319</v>
      </c>
      <c r="E74" s="105" t="s">
        <v>320</v>
      </c>
      <c r="F74" s="188">
        <v>30</v>
      </c>
      <c r="G74" s="191">
        <v>687.3</v>
      </c>
      <c r="H74" s="190">
        <v>20619</v>
      </c>
    </row>
    <row r="75" spans="1:8" x14ac:dyDescent="0.25">
      <c r="A75" s="177"/>
      <c r="B75" s="109"/>
      <c r="C75" s="123"/>
      <c r="D75" s="106" t="s">
        <v>321</v>
      </c>
      <c r="E75" s="105" t="s">
        <v>322</v>
      </c>
      <c r="F75" s="188">
        <v>30</v>
      </c>
      <c r="G75" s="191">
        <v>687.3</v>
      </c>
      <c r="H75" s="190">
        <v>20619</v>
      </c>
    </row>
    <row r="76" spans="1:8" x14ac:dyDescent="0.25">
      <c r="A76" s="178"/>
      <c r="B76" s="109"/>
      <c r="C76" s="192" t="s">
        <v>344</v>
      </c>
      <c r="D76" s="193"/>
      <c r="E76" s="193"/>
      <c r="F76" s="194">
        <v>125</v>
      </c>
      <c r="G76" s="195"/>
      <c r="H76" s="196">
        <v>85912.5</v>
      </c>
    </row>
    <row r="77" spans="1:8" x14ac:dyDescent="0.25">
      <c r="A77" s="160">
        <v>11</v>
      </c>
      <c r="B77" s="104">
        <v>116</v>
      </c>
      <c r="C77" s="105" t="s">
        <v>345</v>
      </c>
      <c r="D77" s="106" t="s">
        <v>311</v>
      </c>
      <c r="E77" s="105" t="s">
        <v>312</v>
      </c>
      <c r="F77" s="188">
        <v>95</v>
      </c>
      <c r="G77" s="191">
        <v>753.28</v>
      </c>
      <c r="H77" s="190">
        <v>71561.599999999991</v>
      </c>
    </row>
    <row r="78" spans="1:8" x14ac:dyDescent="0.25">
      <c r="A78" s="177"/>
      <c r="B78" s="109"/>
      <c r="C78" s="123"/>
      <c r="D78" s="106" t="s">
        <v>335</v>
      </c>
      <c r="E78" s="105" t="s">
        <v>336</v>
      </c>
      <c r="F78" s="188">
        <v>117</v>
      </c>
      <c r="G78" s="191">
        <v>753.28</v>
      </c>
      <c r="H78" s="190">
        <v>88133.759999999995</v>
      </c>
    </row>
    <row r="79" spans="1:8" x14ac:dyDescent="0.25">
      <c r="A79" s="178"/>
      <c r="B79" s="109"/>
      <c r="C79" s="192" t="s">
        <v>346</v>
      </c>
      <c r="D79" s="193"/>
      <c r="E79" s="193"/>
      <c r="F79" s="194">
        <v>212</v>
      </c>
      <c r="G79" s="195"/>
      <c r="H79" s="196">
        <v>159695.35999999999</v>
      </c>
    </row>
    <row r="80" spans="1:8" x14ac:dyDescent="0.25">
      <c r="A80" s="160">
        <v>12</v>
      </c>
      <c r="B80" s="104">
        <v>121</v>
      </c>
      <c r="C80" s="105" t="s">
        <v>198</v>
      </c>
      <c r="D80" s="106" t="s">
        <v>311</v>
      </c>
      <c r="E80" s="105" t="s">
        <v>312</v>
      </c>
      <c r="F80" s="188">
        <v>140</v>
      </c>
      <c r="G80" s="191">
        <v>753.28</v>
      </c>
      <c r="H80" s="190">
        <v>105459.2</v>
      </c>
    </row>
    <row r="81" spans="1:8" x14ac:dyDescent="0.25">
      <c r="A81" s="177"/>
      <c r="B81" s="109"/>
      <c r="C81" s="123"/>
      <c r="D81" s="106" t="s">
        <v>321</v>
      </c>
      <c r="E81" s="105" t="s">
        <v>322</v>
      </c>
      <c r="F81" s="188">
        <v>18</v>
      </c>
      <c r="G81" s="191">
        <v>753.28</v>
      </c>
      <c r="H81" s="190">
        <v>13559.039999999999</v>
      </c>
    </row>
    <row r="82" spans="1:8" ht="24" x14ac:dyDescent="0.25">
      <c r="A82" s="177"/>
      <c r="B82" s="109"/>
      <c r="C82" s="123"/>
      <c r="D82" s="106" t="s">
        <v>327</v>
      </c>
      <c r="E82" s="105" t="s">
        <v>328</v>
      </c>
      <c r="F82" s="188">
        <v>18</v>
      </c>
      <c r="G82" s="191">
        <v>753.28</v>
      </c>
      <c r="H82" s="190">
        <v>13559.039999999999</v>
      </c>
    </row>
    <row r="83" spans="1:8" x14ac:dyDescent="0.25">
      <c r="A83" s="177"/>
      <c r="B83" s="109"/>
      <c r="C83" s="123"/>
      <c r="D83" s="106" t="s">
        <v>331</v>
      </c>
      <c r="E83" s="105" t="s">
        <v>332</v>
      </c>
      <c r="F83" s="188">
        <v>10</v>
      </c>
      <c r="G83" s="191">
        <v>753.28</v>
      </c>
      <c r="H83" s="190">
        <v>7532.7999999999993</v>
      </c>
    </row>
    <row r="84" spans="1:8" x14ac:dyDescent="0.25">
      <c r="A84" s="178"/>
      <c r="B84" s="109"/>
      <c r="C84" s="192" t="s">
        <v>199</v>
      </c>
      <c r="D84" s="193"/>
      <c r="E84" s="193"/>
      <c r="F84" s="194">
        <v>186</v>
      </c>
      <c r="G84" s="195"/>
      <c r="H84" s="196">
        <v>140110.07999999999</v>
      </c>
    </row>
    <row r="85" spans="1:8" x14ac:dyDescent="0.25">
      <c r="A85" s="160">
        <v>13</v>
      </c>
      <c r="B85" s="104">
        <v>129</v>
      </c>
      <c r="C85" s="105" t="s">
        <v>347</v>
      </c>
      <c r="D85" s="106" t="s">
        <v>311</v>
      </c>
      <c r="E85" s="105" t="s">
        <v>312</v>
      </c>
      <c r="F85" s="188">
        <v>140</v>
      </c>
      <c r="G85" s="191">
        <v>687.3</v>
      </c>
      <c r="H85" s="190">
        <v>96222</v>
      </c>
    </row>
    <row r="86" spans="1:8" x14ac:dyDescent="0.25">
      <c r="A86" s="177"/>
      <c r="B86" s="109"/>
      <c r="C86" s="123"/>
      <c r="D86" s="106" t="s">
        <v>319</v>
      </c>
      <c r="E86" s="105" t="s">
        <v>320</v>
      </c>
      <c r="F86" s="188">
        <v>162</v>
      </c>
      <c r="G86" s="191">
        <v>687.3</v>
      </c>
      <c r="H86" s="190">
        <v>111342.59999999999</v>
      </c>
    </row>
    <row r="87" spans="1:8" x14ac:dyDescent="0.25">
      <c r="A87" s="177"/>
      <c r="B87" s="109"/>
      <c r="C87" s="123"/>
      <c r="D87" s="106" t="s">
        <v>321</v>
      </c>
      <c r="E87" s="105" t="s">
        <v>322</v>
      </c>
      <c r="F87" s="188">
        <v>162</v>
      </c>
      <c r="G87" s="191">
        <v>687.3</v>
      </c>
      <c r="H87" s="190">
        <v>111342.59999999999</v>
      </c>
    </row>
    <row r="88" spans="1:8" x14ac:dyDescent="0.25">
      <c r="A88" s="177"/>
      <c r="B88" s="109"/>
      <c r="C88" s="123"/>
      <c r="D88" s="106" t="s">
        <v>335</v>
      </c>
      <c r="E88" s="105" t="s">
        <v>336</v>
      </c>
      <c r="F88" s="188">
        <v>464</v>
      </c>
      <c r="G88" s="191">
        <v>687.3</v>
      </c>
      <c r="H88" s="190">
        <v>318907.19999999995</v>
      </c>
    </row>
    <row r="89" spans="1:8" x14ac:dyDescent="0.25">
      <c r="A89" s="178"/>
      <c r="B89" s="109"/>
      <c r="C89" s="192" t="s">
        <v>348</v>
      </c>
      <c r="D89" s="193"/>
      <c r="E89" s="193"/>
      <c r="F89" s="194">
        <v>928</v>
      </c>
      <c r="G89" s="195"/>
      <c r="H89" s="196">
        <v>637814.39999999991</v>
      </c>
    </row>
    <row r="90" spans="1:8" x14ac:dyDescent="0.25">
      <c r="A90" s="160">
        <v>14</v>
      </c>
      <c r="B90" s="104">
        <v>135</v>
      </c>
      <c r="C90" s="105" t="s">
        <v>200</v>
      </c>
      <c r="D90" s="106" t="s">
        <v>311</v>
      </c>
      <c r="E90" s="105" t="s">
        <v>312</v>
      </c>
      <c r="F90" s="188">
        <v>4510</v>
      </c>
      <c r="G90" s="191">
        <v>753.28</v>
      </c>
      <c r="H90" s="190">
        <v>3397292.8</v>
      </c>
    </row>
    <row r="91" spans="1:8" x14ac:dyDescent="0.25">
      <c r="A91" s="177"/>
      <c r="B91" s="109"/>
      <c r="C91" s="123"/>
      <c r="D91" s="106" t="s">
        <v>319</v>
      </c>
      <c r="E91" s="105" t="s">
        <v>320</v>
      </c>
      <c r="F91" s="188">
        <v>590</v>
      </c>
      <c r="G91" s="191">
        <v>753.28</v>
      </c>
      <c r="H91" s="190">
        <v>444435.20000000001</v>
      </c>
    </row>
    <row r="92" spans="1:8" x14ac:dyDescent="0.25">
      <c r="A92" s="177"/>
      <c r="B92" s="109"/>
      <c r="C92" s="123"/>
      <c r="D92" s="106" t="s">
        <v>321</v>
      </c>
      <c r="E92" s="105" t="s">
        <v>322</v>
      </c>
      <c r="F92" s="188">
        <v>1172</v>
      </c>
      <c r="G92" s="191">
        <v>753.28</v>
      </c>
      <c r="H92" s="190">
        <v>882844.15999999992</v>
      </c>
    </row>
    <row r="93" spans="1:8" x14ac:dyDescent="0.25">
      <c r="A93" s="177"/>
      <c r="B93" s="109"/>
      <c r="C93" s="123"/>
      <c r="D93" s="106" t="s">
        <v>323</v>
      </c>
      <c r="E93" s="105" t="s">
        <v>324</v>
      </c>
      <c r="F93" s="188">
        <v>35</v>
      </c>
      <c r="G93" s="191">
        <v>753.28</v>
      </c>
      <c r="H93" s="190">
        <v>26364.799999999999</v>
      </c>
    </row>
    <row r="94" spans="1:8" x14ac:dyDescent="0.25">
      <c r="A94" s="177"/>
      <c r="B94" s="109"/>
      <c r="C94" s="123"/>
      <c r="D94" s="106" t="s">
        <v>325</v>
      </c>
      <c r="E94" s="105" t="s">
        <v>326</v>
      </c>
      <c r="F94" s="188">
        <v>45</v>
      </c>
      <c r="G94" s="191">
        <v>753.28</v>
      </c>
      <c r="H94" s="190">
        <v>33897.599999999999</v>
      </c>
    </row>
    <row r="95" spans="1:8" x14ac:dyDescent="0.25">
      <c r="A95" s="177"/>
      <c r="B95" s="109"/>
      <c r="C95" s="123"/>
      <c r="D95" s="106" t="s">
        <v>335</v>
      </c>
      <c r="E95" s="105" t="s">
        <v>336</v>
      </c>
      <c r="F95" s="188">
        <v>1385</v>
      </c>
      <c r="G95" s="191">
        <v>753.28</v>
      </c>
      <c r="H95" s="190">
        <v>1043292.7999999999</v>
      </c>
    </row>
    <row r="96" spans="1:8" x14ac:dyDescent="0.25">
      <c r="A96" s="178"/>
      <c r="B96" s="109"/>
      <c r="C96" s="192" t="s">
        <v>203</v>
      </c>
      <c r="D96" s="193"/>
      <c r="E96" s="193"/>
      <c r="F96" s="194">
        <v>7737</v>
      </c>
      <c r="G96" s="195"/>
      <c r="H96" s="196">
        <v>5828127.3599999994</v>
      </c>
    </row>
    <row r="97" spans="1:8" x14ac:dyDescent="0.25">
      <c r="A97" s="160">
        <v>15</v>
      </c>
      <c r="B97" s="104">
        <v>141</v>
      </c>
      <c r="C97" s="105" t="s">
        <v>204</v>
      </c>
      <c r="D97" s="106" t="s">
        <v>311</v>
      </c>
      <c r="E97" s="105" t="s">
        <v>312</v>
      </c>
      <c r="F97" s="188">
        <v>338</v>
      </c>
      <c r="G97" s="191">
        <v>753.28</v>
      </c>
      <c r="H97" s="190">
        <v>254608.63999999998</v>
      </c>
    </row>
    <row r="98" spans="1:8" x14ac:dyDescent="0.25">
      <c r="A98" s="177"/>
      <c r="B98" s="109"/>
      <c r="C98" s="123"/>
      <c r="D98" s="106" t="s">
        <v>319</v>
      </c>
      <c r="E98" s="105" t="s">
        <v>320</v>
      </c>
      <c r="F98" s="188">
        <v>56</v>
      </c>
      <c r="G98" s="191">
        <v>753.28</v>
      </c>
      <c r="H98" s="190">
        <v>42183.68</v>
      </c>
    </row>
    <row r="99" spans="1:8" x14ac:dyDescent="0.25">
      <c r="A99" s="177"/>
      <c r="B99" s="109"/>
      <c r="C99" s="123"/>
      <c r="D99" s="106" t="s">
        <v>321</v>
      </c>
      <c r="E99" s="105" t="s">
        <v>322</v>
      </c>
      <c r="F99" s="188">
        <v>310</v>
      </c>
      <c r="G99" s="191">
        <v>753.28</v>
      </c>
      <c r="H99" s="190">
        <v>233516.79999999999</v>
      </c>
    </row>
    <row r="100" spans="1:8" x14ac:dyDescent="0.25">
      <c r="A100" s="177"/>
      <c r="B100" s="109"/>
      <c r="C100" s="123"/>
      <c r="D100" s="106" t="s">
        <v>323</v>
      </c>
      <c r="E100" s="105" t="s">
        <v>324</v>
      </c>
      <c r="F100" s="188">
        <v>5</v>
      </c>
      <c r="G100" s="191">
        <v>753.28</v>
      </c>
      <c r="H100" s="190">
        <v>3766.3999999999996</v>
      </c>
    </row>
    <row r="101" spans="1:8" x14ac:dyDescent="0.25">
      <c r="A101" s="177"/>
      <c r="B101" s="109"/>
      <c r="C101" s="123"/>
      <c r="D101" s="106" t="s">
        <v>335</v>
      </c>
      <c r="E101" s="105" t="s">
        <v>336</v>
      </c>
      <c r="F101" s="188">
        <v>153</v>
      </c>
      <c r="G101" s="191">
        <v>753.28</v>
      </c>
      <c r="H101" s="190">
        <v>115251.84</v>
      </c>
    </row>
    <row r="102" spans="1:8" x14ac:dyDescent="0.25">
      <c r="A102" s="178"/>
      <c r="B102" s="109"/>
      <c r="C102" s="192" t="s">
        <v>205</v>
      </c>
      <c r="D102" s="193"/>
      <c r="E102" s="193"/>
      <c r="F102" s="194">
        <v>862</v>
      </c>
      <c r="G102" s="195"/>
      <c r="H102" s="196">
        <v>649327.35999999999</v>
      </c>
    </row>
    <row r="103" spans="1:8" x14ac:dyDescent="0.25">
      <c r="A103" s="160">
        <v>16</v>
      </c>
      <c r="B103" s="104">
        <v>162</v>
      </c>
      <c r="C103" s="105" t="s">
        <v>349</v>
      </c>
      <c r="D103" s="106" t="s">
        <v>311</v>
      </c>
      <c r="E103" s="105" t="s">
        <v>312</v>
      </c>
      <c r="F103" s="188">
        <v>130</v>
      </c>
      <c r="G103" s="191">
        <v>753.28</v>
      </c>
      <c r="H103" s="190">
        <v>97926.399999999994</v>
      </c>
    </row>
    <row r="104" spans="1:8" x14ac:dyDescent="0.25">
      <c r="A104" s="178"/>
      <c r="B104" s="109"/>
      <c r="C104" s="192" t="s">
        <v>350</v>
      </c>
      <c r="D104" s="193"/>
      <c r="E104" s="193"/>
      <c r="F104" s="194">
        <v>130</v>
      </c>
      <c r="G104" s="195"/>
      <c r="H104" s="196">
        <v>97926.399999999994</v>
      </c>
    </row>
    <row r="105" spans="1:8" x14ac:dyDescent="0.25">
      <c r="A105" s="160">
        <v>17</v>
      </c>
      <c r="B105" s="104">
        <v>165</v>
      </c>
      <c r="C105" s="105" t="s">
        <v>351</v>
      </c>
      <c r="D105" s="106" t="s">
        <v>311</v>
      </c>
      <c r="E105" s="105" t="s">
        <v>312</v>
      </c>
      <c r="F105" s="188">
        <v>395</v>
      </c>
      <c r="G105" s="191">
        <v>687.3</v>
      </c>
      <c r="H105" s="190">
        <v>271483.5</v>
      </c>
    </row>
    <row r="106" spans="1:8" x14ac:dyDescent="0.25">
      <c r="A106" s="177"/>
      <c r="B106" s="109"/>
      <c r="C106" s="123"/>
      <c r="D106" s="106" t="s">
        <v>319</v>
      </c>
      <c r="E106" s="105" t="s">
        <v>320</v>
      </c>
      <c r="F106" s="188">
        <v>40</v>
      </c>
      <c r="G106" s="191">
        <v>687.3</v>
      </c>
      <c r="H106" s="190">
        <v>27492</v>
      </c>
    </row>
    <row r="107" spans="1:8" x14ac:dyDescent="0.25">
      <c r="A107" s="177"/>
      <c r="B107" s="109"/>
      <c r="C107" s="123"/>
      <c r="D107" s="106" t="s">
        <v>321</v>
      </c>
      <c r="E107" s="105" t="s">
        <v>322</v>
      </c>
      <c r="F107" s="188">
        <v>36</v>
      </c>
      <c r="G107" s="191">
        <v>687.3</v>
      </c>
      <c r="H107" s="190">
        <v>24742.799999999999</v>
      </c>
    </row>
    <row r="108" spans="1:8" x14ac:dyDescent="0.25">
      <c r="A108" s="178"/>
      <c r="B108" s="109"/>
      <c r="C108" s="192" t="s">
        <v>352</v>
      </c>
      <c r="D108" s="193"/>
      <c r="E108" s="193"/>
      <c r="F108" s="194">
        <v>471</v>
      </c>
      <c r="G108" s="195"/>
      <c r="H108" s="196">
        <v>323718.3</v>
      </c>
    </row>
    <row r="109" spans="1:8" x14ac:dyDescent="0.25">
      <c r="A109" s="160">
        <v>18</v>
      </c>
      <c r="B109" s="104">
        <v>167</v>
      </c>
      <c r="C109" s="105" t="s">
        <v>206</v>
      </c>
      <c r="D109" s="106" t="s">
        <v>311</v>
      </c>
      <c r="E109" s="105" t="s">
        <v>312</v>
      </c>
      <c r="F109" s="188">
        <v>185</v>
      </c>
      <c r="G109" s="191">
        <v>753.28</v>
      </c>
      <c r="H109" s="190">
        <v>139356.79999999999</v>
      </c>
    </row>
    <row r="110" spans="1:8" x14ac:dyDescent="0.25">
      <c r="A110" s="177"/>
      <c r="B110" s="109"/>
      <c r="C110" s="123"/>
      <c r="D110" s="106" t="s">
        <v>319</v>
      </c>
      <c r="E110" s="105" t="s">
        <v>320</v>
      </c>
      <c r="F110" s="188">
        <v>150</v>
      </c>
      <c r="G110" s="191">
        <v>753.28</v>
      </c>
      <c r="H110" s="190">
        <v>112992</v>
      </c>
    </row>
    <row r="111" spans="1:8" x14ac:dyDescent="0.25">
      <c r="A111" s="177"/>
      <c r="B111" s="109"/>
      <c r="C111" s="123"/>
      <c r="D111" s="106" t="s">
        <v>321</v>
      </c>
      <c r="E111" s="105" t="s">
        <v>322</v>
      </c>
      <c r="F111" s="188">
        <v>158</v>
      </c>
      <c r="G111" s="191">
        <v>753.28</v>
      </c>
      <c r="H111" s="190">
        <v>119018.23999999999</v>
      </c>
    </row>
    <row r="112" spans="1:8" x14ac:dyDescent="0.25">
      <c r="A112" s="177"/>
      <c r="B112" s="109"/>
      <c r="C112" s="123"/>
      <c r="D112" s="106" t="s">
        <v>335</v>
      </c>
      <c r="E112" s="105" t="s">
        <v>336</v>
      </c>
      <c r="F112" s="188">
        <v>45</v>
      </c>
      <c r="G112" s="191">
        <v>753.28</v>
      </c>
      <c r="H112" s="190">
        <v>33897.599999999999</v>
      </c>
    </row>
    <row r="113" spans="1:8" x14ac:dyDescent="0.25">
      <c r="A113" s="178"/>
      <c r="B113" s="109"/>
      <c r="C113" s="192" t="s">
        <v>211</v>
      </c>
      <c r="D113" s="193"/>
      <c r="E113" s="193"/>
      <c r="F113" s="194">
        <v>538</v>
      </c>
      <c r="G113" s="195"/>
      <c r="H113" s="196">
        <v>405264.63999999996</v>
      </c>
    </row>
    <row r="114" spans="1:8" x14ac:dyDescent="0.25">
      <c r="A114" s="160">
        <v>19</v>
      </c>
      <c r="B114" s="104">
        <v>173</v>
      </c>
      <c r="C114" s="105" t="s">
        <v>212</v>
      </c>
      <c r="D114" s="106" t="s">
        <v>311</v>
      </c>
      <c r="E114" s="105" t="s">
        <v>312</v>
      </c>
      <c r="F114" s="188">
        <v>230</v>
      </c>
      <c r="G114" s="191">
        <v>687.3</v>
      </c>
      <c r="H114" s="190">
        <v>158079</v>
      </c>
    </row>
    <row r="115" spans="1:8" x14ac:dyDescent="0.25">
      <c r="A115" s="177"/>
      <c r="B115" s="109"/>
      <c r="C115" s="123"/>
      <c r="D115" s="106" t="s">
        <v>335</v>
      </c>
      <c r="E115" s="105" t="s">
        <v>336</v>
      </c>
      <c r="F115" s="188">
        <v>505</v>
      </c>
      <c r="G115" s="191">
        <v>687.3</v>
      </c>
      <c r="H115" s="190">
        <v>347086.5</v>
      </c>
    </row>
    <row r="116" spans="1:8" x14ac:dyDescent="0.25">
      <c r="A116" s="178"/>
      <c r="B116" s="109"/>
      <c r="C116" s="192" t="s">
        <v>213</v>
      </c>
      <c r="D116" s="193"/>
      <c r="E116" s="193"/>
      <c r="F116" s="194">
        <v>735</v>
      </c>
      <c r="G116" s="195"/>
      <c r="H116" s="196">
        <v>505165.5</v>
      </c>
    </row>
    <row r="117" spans="1:8" x14ac:dyDescent="0.25">
      <c r="A117" s="160">
        <v>20</v>
      </c>
      <c r="B117" s="104">
        <v>179</v>
      </c>
      <c r="C117" s="105" t="s">
        <v>353</v>
      </c>
      <c r="D117" s="106" t="s">
        <v>311</v>
      </c>
      <c r="E117" s="105" t="s">
        <v>312</v>
      </c>
      <c r="F117" s="188">
        <v>56</v>
      </c>
      <c r="G117" s="191">
        <v>753.28</v>
      </c>
      <c r="H117" s="190">
        <v>42183.68</v>
      </c>
    </row>
    <row r="118" spans="1:8" x14ac:dyDescent="0.25">
      <c r="A118" s="178"/>
      <c r="B118" s="109"/>
      <c r="C118" s="192" t="s">
        <v>354</v>
      </c>
      <c r="D118" s="193"/>
      <c r="E118" s="193"/>
      <c r="F118" s="194">
        <v>56</v>
      </c>
      <c r="G118" s="195"/>
      <c r="H118" s="196">
        <v>42183.68</v>
      </c>
    </row>
    <row r="119" spans="1:8" x14ac:dyDescent="0.25">
      <c r="A119" s="160">
        <v>21</v>
      </c>
      <c r="B119" s="104">
        <v>183</v>
      </c>
      <c r="C119" s="105" t="s">
        <v>355</v>
      </c>
      <c r="D119" s="106" t="s">
        <v>311</v>
      </c>
      <c r="E119" s="105" t="s">
        <v>312</v>
      </c>
      <c r="F119" s="188">
        <v>32</v>
      </c>
      <c r="G119" s="191">
        <v>753.28</v>
      </c>
      <c r="H119" s="190">
        <v>24104.959999999999</v>
      </c>
    </row>
    <row r="120" spans="1:8" x14ac:dyDescent="0.25">
      <c r="A120" s="177"/>
      <c r="B120" s="109"/>
      <c r="C120" s="123"/>
      <c r="D120" s="106" t="s">
        <v>319</v>
      </c>
      <c r="E120" s="105" t="s">
        <v>320</v>
      </c>
      <c r="F120" s="188">
        <v>180</v>
      </c>
      <c r="G120" s="191">
        <v>753.28</v>
      </c>
      <c r="H120" s="190">
        <v>135590.39999999999</v>
      </c>
    </row>
    <row r="121" spans="1:8" x14ac:dyDescent="0.25">
      <c r="A121" s="177"/>
      <c r="B121" s="109"/>
      <c r="C121" s="123"/>
      <c r="D121" s="106" t="s">
        <v>321</v>
      </c>
      <c r="E121" s="105" t="s">
        <v>322</v>
      </c>
      <c r="F121" s="188">
        <v>200</v>
      </c>
      <c r="G121" s="191">
        <v>753.28</v>
      </c>
      <c r="H121" s="190">
        <v>150656</v>
      </c>
    </row>
    <row r="122" spans="1:8" x14ac:dyDescent="0.25">
      <c r="A122" s="177"/>
      <c r="B122" s="109"/>
      <c r="C122" s="123"/>
      <c r="D122" s="106" t="s">
        <v>323</v>
      </c>
      <c r="E122" s="105" t="s">
        <v>324</v>
      </c>
      <c r="F122" s="188">
        <v>5</v>
      </c>
      <c r="G122" s="191">
        <v>753.28</v>
      </c>
      <c r="H122" s="190">
        <v>3766.3999999999996</v>
      </c>
    </row>
    <row r="123" spans="1:8" x14ac:dyDescent="0.25">
      <c r="A123" s="177"/>
      <c r="B123" s="109"/>
      <c r="C123" s="123"/>
      <c r="D123" s="106" t="s">
        <v>325</v>
      </c>
      <c r="E123" s="105" t="s">
        <v>326</v>
      </c>
      <c r="F123" s="188">
        <v>10</v>
      </c>
      <c r="G123" s="191">
        <v>753.28</v>
      </c>
      <c r="H123" s="190">
        <v>7532.7999999999993</v>
      </c>
    </row>
    <row r="124" spans="1:8" x14ac:dyDescent="0.25">
      <c r="A124" s="177"/>
      <c r="B124" s="109"/>
      <c r="C124" s="123"/>
      <c r="D124" s="106" t="s">
        <v>331</v>
      </c>
      <c r="E124" s="105" t="s">
        <v>332</v>
      </c>
      <c r="F124" s="188">
        <v>77</v>
      </c>
      <c r="G124" s="191">
        <v>753.28</v>
      </c>
      <c r="H124" s="190">
        <v>58002.559999999998</v>
      </c>
    </row>
    <row r="125" spans="1:8" x14ac:dyDescent="0.25">
      <c r="A125" s="177"/>
      <c r="B125" s="109"/>
      <c r="C125" s="123"/>
      <c r="D125" s="106" t="s">
        <v>333</v>
      </c>
      <c r="E125" s="105" t="s">
        <v>334</v>
      </c>
      <c r="F125" s="188">
        <v>74</v>
      </c>
      <c r="G125" s="191">
        <v>753.28</v>
      </c>
      <c r="H125" s="190">
        <v>55742.720000000001</v>
      </c>
    </row>
    <row r="126" spans="1:8" x14ac:dyDescent="0.25">
      <c r="A126" s="177"/>
      <c r="B126" s="109"/>
      <c r="C126" s="123"/>
      <c r="D126" s="106" t="s">
        <v>335</v>
      </c>
      <c r="E126" s="105" t="s">
        <v>336</v>
      </c>
      <c r="F126" s="188">
        <v>780</v>
      </c>
      <c r="G126" s="191">
        <v>753.28</v>
      </c>
      <c r="H126" s="190">
        <v>587558.40000000002</v>
      </c>
    </row>
    <row r="127" spans="1:8" x14ac:dyDescent="0.25">
      <c r="A127" s="178"/>
      <c r="B127" s="109"/>
      <c r="C127" s="192" t="s">
        <v>356</v>
      </c>
      <c r="D127" s="193"/>
      <c r="E127" s="193"/>
      <c r="F127" s="194">
        <v>1358</v>
      </c>
      <c r="G127" s="195"/>
      <c r="H127" s="196">
        <v>1022954.24</v>
      </c>
    </row>
    <row r="128" spans="1:8" x14ac:dyDescent="0.25">
      <c r="A128" s="160">
        <v>22</v>
      </c>
      <c r="B128" s="104">
        <v>189</v>
      </c>
      <c r="C128" s="105" t="s">
        <v>214</v>
      </c>
      <c r="D128" s="106" t="s">
        <v>311</v>
      </c>
      <c r="E128" s="105" t="s">
        <v>312</v>
      </c>
      <c r="F128" s="188">
        <v>382</v>
      </c>
      <c r="G128" s="191">
        <v>687.3</v>
      </c>
      <c r="H128" s="190">
        <v>262548.59999999998</v>
      </c>
    </row>
    <row r="129" spans="1:8" x14ac:dyDescent="0.25">
      <c r="A129" s="177"/>
      <c r="B129" s="109"/>
      <c r="C129" s="123"/>
      <c r="D129" s="106" t="s">
        <v>319</v>
      </c>
      <c r="E129" s="105" t="s">
        <v>320</v>
      </c>
      <c r="F129" s="188">
        <v>130</v>
      </c>
      <c r="G129" s="191">
        <v>687.3</v>
      </c>
      <c r="H129" s="190">
        <v>89349</v>
      </c>
    </row>
    <row r="130" spans="1:8" x14ac:dyDescent="0.25">
      <c r="A130" s="177"/>
      <c r="B130" s="109"/>
      <c r="C130" s="123"/>
      <c r="D130" s="106" t="s">
        <v>321</v>
      </c>
      <c r="E130" s="105" t="s">
        <v>322</v>
      </c>
      <c r="F130" s="188">
        <v>290</v>
      </c>
      <c r="G130" s="191">
        <v>687.3</v>
      </c>
      <c r="H130" s="190">
        <v>199317</v>
      </c>
    </row>
    <row r="131" spans="1:8" x14ac:dyDescent="0.25">
      <c r="A131" s="177"/>
      <c r="B131" s="109"/>
      <c r="C131" s="123"/>
      <c r="D131" s="106" t="s">
        <v>335</v>
      </c>
      <c r="E131" s="105" t="s">
        <v>336</v>
      </c>
      <c r="F131" s="188">
        <v>280</v>
      </c>
      <c r="G131" s="191">
        <v>687.3</v>
      </c>
      <c r="H131" s="190">
        <v>192444</v>
      </c>
    </row>
    <row r="132" spans="1:8" x14ac:dyDescent="0.25">
      <c r="A132" s="178"/>
      <c r="B132" s="109"/>
      <c r="C132" s="192" t="s">
        <v>219</v>
      </c>
      <c r="D132" s="193"/>
      <c r="E132" s="193"/>
      <c r="F132" s="194">
        <v>1082</v>
      </c>
      <c r="G132" s="195"/>
      <c r="H132" s="196">
        <v>743658.6</v>
      </c>
    </row>
    <row r="133" spans="1:8" x14ac:dyDescent="0.25">
      <c r="A133" s="160">
        <v>23</v>
      </c>
      <c r="B133" s="104">
        <v>212</v>
      </c>
      <c r="C133" s="105" t="s">
        <v>357</v>
      </c>
      <c r="D133" s="106" t="s">
        <v>311</v>
      </c>
      <c r="E133" s="105" t="s">
        <v>312</v>
      </c>
      <c r="F133" s="188">
        <v>1188</v>
      </c>
      <c r="G133" s="191">
        <v>687.3</v>
      </c>
      <c r="H133" s="190">
        <v>816512.39999999991</v>
      </c>
    </row>
    <row r="134" spans="1:8" x14ac:dyDescent="0.25">
      <c r="A134" s="177"/>
      <c r="B134" s="109"/>
      <c r="C134" s="123"/>
      <c r="D134" s="106" t="s">
        <v>313</v>
      </c>
      <c r="E134" s="105" t="s">
        <v>314</v>
      </c>
      <c r="F134" s="188">
        <v>7</v>
      </c>
      <c r="G134" s="191">
        <v>687.3</v>
      </c>
      <c r="H134" s="190">
        <v>4811.0999999999995</v>
      </c>
    </row>
    <row r="135" spans="1:8" x14ac:dyDescent="0.25">
      <c r="A135" s="177"/>
      <c r="B135" s="109"/>
      <c r="C135" s="123"/>
      <c r="D135" s="106" t="s">
        <v>319</v>
      </c>
      <c r="E135" s="105" t="s">
        <v>320</v>
      </c>
      <c r="F135" s="188">
        <v>122</v>
      </c>
      <c r="G135" s="191">
        <v>687.3</v>
      </c>
      <c r="H135" s="190">
        <v>83850.599999999991</v>
      </c>
    </row>
    <row r="136" spans="1:8" x14ac:dyDescent="0.25">
      <c r="A136" s="177"/>
      <c r="B136" s="109"/>
      <c r="C136" s="123"/>
      <c r="D136" s="106" t="s">
        <v>321</v>
      </c>
      <c r="E136" s="105" t="s">
        <v>322</v>
      </c>
      <c r="F136" s="188">
        <v>190</v>
      </c>
      <c r="G136" s="191">
        <v>687.3</v>
      </c>
      <c r="H136" s="190">
        <v>130586.99999999999</v>
      </c>
    </row>
    <row r="137" spans="1:8" x14ac:dyDescent="0.25">
      <c r="A137" s="177"/>
      <c r="B137" s="109"/>
      <c r="C137" s="123"/>
      <c r="D137" s="106" t="s">
        <v>335</v>
      </c>
      <c r="E137" s="105" t="s">
        <v>336</v>
      </c>
      <c r="F137" s="188">
        <v>1207</v>
      </c>
      <c r="G137" s="191">
        <v>687.3</v>
      </c>
      <c r="H137" s="190">
        <v>829571.1</v>
      </c>
    </row>
    <row r="138" spans="1:8" x14ac:dyDescent="0.25">
      <c r="A138" s="178"/>
      <c r="B138" s="109"/>
      <c r="C138" s="192" t="s">
        <v>358</v>
      </c>
      <c r="D138" s="193"/>
      <c r="E138" s="193"/>
      <c r="F138" s="194">
        <v>2714</v>
      </c>
      <c r="G138" s="195"/>
      <c r="H138" s="196">
        <v>1865332.1999999997</v>
      </c>
    </row>
    <row r="139" spans="1:8" x14ac:dyDescent="0.25">
      <c r="A139" s="160">
        <v>24</v>
      </c>
      <c r="B139" s="104">
        <v>220</v>
      </c>
      <c r="C139" s="105" t="s">
        <v>359</v>
      </c>
      <c r="D139" s="106" t="s">
        <v>311</v>
      </c>
      <c r="E139" s="105" t="s">
        <v>312</v>
      </c>
      <c r="F139" s="188">
        <v>295</v>
      </c>
      <c r="G139" s="191">
        <v>753.28</v>
      </c>
      <c r="H139" s="190">
        <v>222217.60000000001</v>
      </c>
    </row>
    <row r="140" spans="1:8" x14ac:dyDescent="0.25">
      <c r="A140" s="177"/>
      <c r="B140" s="109"/>
      <c r="C140" s="123"/>
      <c r="D140" s="106" t="s">
        <v>319</v>
      </c>
      <c r="E140" s="105" t="s">
        <v>320</v>
      </c>
      <c r="F140" s="188">
        <v>68</v>
      </c>
      <c r="G140" s="191">
        <v>753.28</v>
      </c>
      <c r="H140" s="190">
        <v>51223.040000000001</v>
      </c>
    </row>
    <row r="141" spans="1:8" x14ac:dyDescent="0.25">
      <c r="A141" s="177"/>
      <c r="B141" s="109"/>
      <c r="C141" s="123"/>
      <c r="D141" s="106" t="s">
        <v>321</v>
      </c>
      <c r="E141" s="105" t="s">
        <v>322</v>
      </c>
      <c r="F141" s="188">
        <v>140</v>
      </c>
      <c r="G141" s="191">
        <v>753.28</v>
      </c>
      <c r="H141" s="190">
        <v>105459.2</v>
      </c>
    </row>
    <row r="142" spans="1:8" x14ac:dyDescent="0.25">
      <c r="A142" s="177"/>
      <c r="B142" s="109"/>
      <c r="C142" s="123"/>
      <c r="D142" s="106" t="s">
        <v>335</v>
      </c>
      <c r="E142" s="105" t="s">
        <v>336</v>
      </c>
      <c r="F142" s="188">
        <v>250</v>
      </c>
      <c r="G142" s="191">
        <v>753.28</v>
      </c>
      <c r="H142" s="190">
        <v>188320</v>
      </c>
    </row>
    <row r="143" spans="1:8" x14ac:dyDescent="0.25">
      <c r="A143" s="178"/>
      <c r="B143" s="109"/>
      <c r="C143" s="192" t="s">
        <v>360</v>
      </c>
      <c r="D143" s="193"/>
      <c r="E143" s="193"/>
      <c r="F143" s="194">
        <v>753</v>
      </c>
      <c r="G143" s="195"/>
      <c r="H143" s="196">
        <v>567219.84000000008</v>
      </c>
    </row>
    <row r="144" spans="1:8" x14ac:dyDescent="0.25">
      <c r="A144" s="160">
        <v>25</v>
      </c>
      <c r="B144" s="104">
        <v>221</v>
      </c>
      <c r="C144" s="105" t="s">
        <v>361</v>
      </c>
      <c r="D144" s="106" t="s">
        <v>311</v>
      </c>
      <c r="E144" s="105" t="s">
        <v>312</v>
      </c>
      <c r="F144" s="188">
        <v>56</v>
      </c>
      <c r="G144" s="191">
        <v>687.3</v>
      </c>
      <c r="H144" s="190">
        <v>38488.799999999996</v>
      </c>
    </row>
    <row r="145" spans="1:8" x14ac:dyDescent="0.25">
      <c r="A145" s="177"/>
      <c r="B145" s="109"/>
      <c r="C145" s="123"/>
      <c r="D145" s="106" t="s">
        <v>335</v>
      </c>
      <c r="E145" s="105" t="s">
        <v>336</v>
      </c>
      <c r="F145" s="188">
        <v>280</v>
      </c>
      <c r="G145" s="191">
        <v>687.3</v>
      </c>
      <c r="H145" s="190">
        <v>192444</v>
      </c>
    </row>
    <row r="146" spans="1:8" x14ac:dyDescent="0.25">
      <c r="A146" s="178"/>
      <c r="B146" s="109"/>
      <c r="C146" s="192" t="s">
        <v>362</v>
      </c>
      <c r="D146" s="193"/>
      <c r="E146" s="193"/>
      <c r="F146" s="194">
        <v>336</v>
      </c>
      <c r="G146" s="195"/>
      <c r="H146" s="196">
        <v>230932.8</v>
      </c>
    </row>
    <row r="147" spans="1:8" x14ac:dyDescent="0.25">
      <c r="A147" s="160">
        <v>26</v>
      </c>
      <c r="B147" s="104">
        <v>228</v>
      </c>
      <c r="C147" s="105" t="s">
        <v>363</v>
      </c>
      <c r="D147" s="106" t="s">
        <v>311</v>
      </c>
      <c r="E147" s="105" t="s">
        <v>312</v>
      </c>
      <c r="F147" s="188">
        <v>112</v>
      </c>
      <c r="G147" s="191">
        <v>687.3</v>
      </c>
      <c r="H147" s="190">
        <v>76977.599999999991</v>
      </c>
    </row>
    <row r="148" spans="1:8" x14ac:dyDescent="0.25">
      <c r="A148" s="177"/>
      <c r="B148" s="109"/>
      <c r="C148" s="123"/>
      <c r="D148" s="106" t="s">
        <v>319</v>
      </c>
      <c r="E148" s="105" t="s">
        <v>320</v>
      </c>
      <c r="F148" s="188">
        <v>45</v>
      </c>
      <c r="G148" s="191">
        <v>687.3</v>
      </c>
      <c r="H148" s="190">
        <v>30928.499999999996</v>
      </c>
    </row>
    <row r="149" spans="1:8" x14ac:dyDescent="0.25">
      <c r="A149" s="177"/>
      <c r="B149" s="109"/>
      <c r="C149" s="123"/>
      <c r="D149" s="106" t="s">
        <v>321</v>
      </c>
      <c r="E149" s="105" t="s">
        <v>322</v>
      </c>
      <c r="F149" s="188">
        <v>167</v>
      </c>
      <c r="G149" s="191">
        <v>687.3</v>
      </c>
      <c r="H149" s="190">
        <v>114779.09999999999</v>
      </c>
    </row>
    <row r="150" spans="1:8" x14ac:dyDescent="0.25">
      <c r="A150" s="177"/>
      <c r="B150" s="109"/>
      <c r="C150" s="123"/>
      <c r="D150" s="106" t="s">
        <v>335</v>
      </c>
      <c r="E150" s="105" t="s">
        <v>336</v>
      </c>
      <c r="F150" s="188">
        <v>417</v>
      </c>
      <c r="G150" s="191">
        <v>687.3</v>
      </c>
      <c r="H150" s="190">
        <v>286604.09999999998</v>
      </c>
    </row>
    <row r="151" spans="1:8" x14ac:dyDescent="0.25">
      <c r="A151" s="178"/>
      <c r="B151" s="109"/>
      <c r="C151" s="192" t="s">
        <v>364</v>
      </c>
      <c r="D151" s="193"/>
      <c r="E151" s="193"/>
      <c r="F151" s="194">
        <v>741</v>
      </c>
      <c r="G151" s="195"/>
      <c r="H151" s="196">
        <v>509289.29999999993</v>
      </c>
    </row>
    <row r="152" spans="1:8" x14ac:dyDescent="0.25">
      <c r="A152" s="160">
        <v>27</v>
      </c>
      <c r="B152" s="104">
        <v>249</v>
      </c>
      <c r="C152" s="105" t="s">
        <v>222</v>
      </c>
      <c r="D152" s="106" t="s">
        <v>311</v>
      </c>
      <c r="E152" s="105" t="s">
        <v>312</v>
      </c>
      <c r="F152" s="188">
        <v>603</v>
      </c>
      <c r="G152" s="191">
        <v>687.3</v>
      </c>
      <c r="H152" s="190">
        <v>414441.89999999997</v>
      </c>
    </row>
    <row r="153" spans="1:8" x14ac:dyDescent="0.25">
      <c r="A153" s="177"/>
      <c r="B153" s="109"/>
      <c r="C153" s="123"/>
      <c r="D153" s="106" t="s">
        <v>319</v>
      </c>
      <c r="E153" s="105" t="s">
        <v>320</v>
      </c>
      <c r="F153" s="188">
        <v>464</v>
      </c>
      <c r="G153" s="191">
        <v>687.3</v>
      </c>
      <c r="H153" s="190">
        <v>318907.19999999995</v>
      </c>
    </row>
    <row r="154" spans="1:8" x14ac:dyDescent="0.25">
      <c r="A154" s="177"/>
      <c r="B154" s="109"/>
      <c r="C154" s="123"/>
      <c r="D154" s="106" t="s">
        <v>321</v>
      </c>
      <c r="E154" s="105" t="s">
        <v>322</v>
      </c>
      <c r="F154" s="188">
        <v>464</v>
      </c>
      <c r="G154" s="191">
        <v>687.3</v>
      </c>
      <c r="H154" s="190">
        <v>318907.19999999995</v>
      </c>
    </row>
    <row r="155" spans="1:8" x14ac:dyDescent="0.25">
      <c r="A155" s="177"/>
      <c r="B155" s="109"/>
      <c r="C155" s="123"/>
      <c r="D155" s="106" t="s">
        <v>335</v>
      </c>
      <c r="E155" s="105" t="s">
        <v>336</v>
      </c>
      <c r="F155" s="188">
        <v>556</v>
      </c>
      <c r="G155" s="191">
        <v>687.3</v>
      </c>
      <c r="H155" s="190">
        <v>382138.8</v>
      </c>
    </row>
    <row r="156" spans="1:8" x14ac:dyDescent="0.25">
      <c r="A156" s="178"/>
      <c r="B156" s="109"/>
      <c r="C156" s="192" t="s">
        <v>225</v>
      </c>
      <c r="D156" s="193"/>
      <c r="E156" s="193"/>
      <c r="F156" s="194">
        <v>2087</v>
      </c>
      <c r="G156" s="195"/>
      <c r="H156" s="196">
        <v>1434395.0999999999</v>
      </c>
    </row>
    <row r="157" spans="1:8" x14ac:dyDescent="0.25">
      <c r="A157" s="160">
        <v>28</v>
      </c>
      <c r="B157" s="104">
        <v>254</v>
      </c>
      <c r="C157" s="105" t="s">
        <v>365</v>
      </c>
      <c r="D157" s="106" t="s">
        <v>311</v>
      </c>
      <c r="E157" s="105" t="s">
        <v>312</v>
      </c>
      <c r="F157" s="188">
        <v>305</v>
      </c>
      <c r="G157" s="191">
        <v>687.3</v>
      </c>
      <c r="H157" s="190">
        <v>209626.5</v>
      </c>
    </row>
    <row r="158" spans="1:8" x14ac:dyDescent="0.25">
      <c r="A158" s="177"/>
      <c r="B158" s="109"/>
      <c r="C158" s="123"/>
      <c r="D158" s="106" t="s">
        <v>313</v>
      </c>
      <c r="E158" s="105" t="s">
        <v>314</v>
      </c>
      <c r="F158" s="188">
        <v>22</v>
      </c>
      <c r="G158" s="191">
        <v>687.3</v>
      </c>
      <c r="H158" s="190">
        <v>15120.599999999999</v>
      </c>
    </row>
    <row r="159" spans="1:8" x14ac:dyDescent="0.25">
      <c r="A159" s="177"/>
      <c r="B159" s="109"/>
      <c r="C159" s="123"/>
      <c r="D159" s="106" t="s">
        <v>319</v>
      </c>
      <c r="E159" s="105" t="s">
        <v>320</v>
      </c>
      <c r="F159" s="188">
        <v>334</v>
      </c>
      <c r="G159" s="191">
        <v>687.3</v>
      </c>
      <c r="H159" s="190">
        <v>229558.19999999998</v>
      </c>
    </row>
    <row r="160" spans="1:8" x14ac:dyDescent="0.25">
      <c r="A160" s="177"/>
      <c r="B160" s="109"/>
      <c r="C160" s="123"/>
      <c r="D160" s="106" t="s">
        <v>321</v>
      </c>
      <c r="E160" s="105" t="s">
        <v>322</v>
      </c>
      <c r="F160" s="188">
        <v>546</v>
      </c>
      <c r="G160" s="191">
        <v>687.3</v>
      </c>
      <c r="H160" s="190">
        <v>375265.8</v>
      </c>
    </row>
    <row r="161" spans="1:8" x14ac:dyDescent="0.25">
      <c r="A161" s="177"/>
      <c r="B161" s="109"/>
      <c r="C161" s="123"/>
      <c r="D161" s="106" t="s">
        <v>323</v>
      </c>
      <c r="E161" s="105" t="s">
        <v>324</v>
      </c>
      <c r="F161" s="188">
        <v>10</v>
      </c>
      <c r="G161" s="191">
        <v>687.3</v>
      </c>
      <c r="H161" s="190">
        <v>6873</v>
      </c>
    </row>
    <row r="162" spans="1:8" x14ac:dyDescent="0.25">
      <c r="A162" s="177"/>
      <c r="B162" s="109"/>
      <c r="C162" s="123"/>
      <c r="D162" s="106" t="s">
        <v>325</v>
      </c>
      <c r="E162" s="105" t="s">
        <v>326</v>
      </c>
      <c r="F162" s="188">
        <v>10</v>
      </c>
      <c r="G162" s="191">
        <v>687.3</v>
      </c>
      <c r="H162" s="190">
        <v>6873</v>
      </c>
    </row>
    <row r="163" spans="1:8" x14ac:dyDescent="0.25">
      <c r="A163" s="177"/>
      <c r="B163" s="109"/>
      <c r="C163" s="123"/>
      <c r="D163" s="106" t="s">
        <v>331</v>
      </c>
      <c r="E163" s="105" t="s">
        <v>332</v>
      </c>
      <c r="F163" s="188">
        <v>3</v>
      </c>
      <c r="G163" s="191">
        <v>687.3</v>
      </c>
      <c r="H163" s="190">
        <v>2061.8999999999996</v>
      </c>
    </row>
    <row r="164" spans="1:8" x14ac:dyDescent="0.25">
      <c r="A164" s="177"/>
      <c r="B164" s="109"/>
      <c r="C164" s="123"/>
      <c r="D164" s="106" t="s">
        <v>335</v>
      </c>
      <c r="E164" s="105" t="s">
        <v>336</v>
      </c>
      <c r="F164" s="188">
        <v>546</v>
      </c>
      <c r="G164" s="191">
        <v>687.3</v>
      </c>
      <c r="H164" s="190">
        <v>375265.8</v>
      </c>
    </row>
    <row r="165" spans="1:8" x14ac:dyDescent="0.25">
      <c r="A165" s="178"/>
      <c r="B165" s="109"/>
      <c r="C165" s="192" t="s">
        <v>366</v>
      </c>
      <c r="D165" s="193"/>
      <c r="E165" s="193"/>
      <c r="F165" s="194">
        <v>1776</v>
      </c>
      <c r="G165" s="195"/>
      <c r="H165" s="196">
        <v>1220644.8</v>
      </c>
    </row>
    <row r="166" spans="1:8" x14ac:dyDescent="0.25">
      <c r="A166" s="160">
        <v>29</v>
      </c>
      <c r="B166" s="104">
        <v>256</v>
      </c>
      <c r="C166" s="105" t="s">
        <v>367</v>
      </c>
      <c r="D166" s="106" t="s">
        <v>311</v>
      </c>
      <c r="E166" s="105" t="s">
        <v>312</v>
      </c>
      <c r="F166" s="188">
        <v>867</v>
      </c>
      <c r="G166" s="191">
        <v>687.3</v>
      </c>
      <c r="H166" s="190">
        <v>595889.1</v>
      </c>
    </row>
    <row r="167" spans="1:8" x14ac:dyDescent="0.25">
      <c r="A167" s="177"/>
      <c r="B167" s="109"/>
      <c r="C167" s="123"/>
      <c r="D167" s="106" t="s">
        <v>319</v>
      </c>
      <c r="E167" s="105" t="s">
        <v>320</v>
      </c>
      <c r="F167" s="188">
        <v>10</v>
      </c>
      <c r="G167" s="191">
        <v>687.3</v>
      </c>
      <c r="H167" s="190">
        <v>6873</v>
      </c>
    </row>
    <row r="168" spans="1:8" x14ac:dyDescent="0.25">
      <c r="A168" s="177"/>
      <c r="B168" s="109"/>
      <c r="C168" s="123"/>
      <c r="D168" s="106" t="s">
        <v>321</v>
      </c>
      <c r="E168" s="105" t="s">
        <v>322</v>
      </c>
      <c r="F168" s="188">
        <v>10</v>
      </c>
      <c r="G168" s="191">
        <v>687.3</v>
      </c>
      <c r="H168" s="190">
        <v>6873</v>
      </c>
    </row>
    <row r="169" spans="1:8" x14ac:dyDescent="0.25">
      <c r="A169" s="177"/>
      <c r="B169" s="109"/>
      <c r="C169" s="123"/>
      <c r="D169" s="106" t="s">
        <v>323</v>
      </c>
      <c r="E169" s="105" t="s">
        <v>324</v>
      </c>
      <c r="F169" s="188">
        <v>10</v>
      </c>
      <c r="G169" s="191">
        <v>687.3</v>
      </c>
      <c r="H169" s="190">
        <v>6873</v>
      </c>
    </row>
    <row r="170" spans="1:8" x14ac:dyDescent="0.25">
      <c r="A170" s="177"/>
      <c r="B170" s="109"/>
      <c r="C170" s="123"/>
      <c r="D170" s="106" t="s">
        <v>325</v>
      </c>
      <c r="E170" s="105" t="s">
        <v>326</v>
      </c>
      <c r="F170" s="188">
        <v>10</v>
      </c>
      <c r="G170" s="191">
        <v>687.3</v>
      </c>
      <c r="H170" s="190">
        <v>6873</v>
      </c>
    </row>
    <row r="171" spans="1:8" x14ac:dyDescent="0.25">
      <c r="A171" s="177"/>
      <c r="B171" s="109"/>
      <c r="C171" s="123"/>
      <c r="D171" s="106" t="s">
        <v>335</v>
      </c>
      <c r="E171" s="105" t="s">
        <v>336</v>
      </c>
      <c r="F171" s="188">
        <v>620</v>
      </c>
      <c r="G171" s="191">
        <v>687.3</v>
      </c>
      <c r="H171" s="190">
        <v>426126</v>
      </c>
    </row>
    <row r="172" spans="1:8" x14ac:dyDescent="0.25">
      <c r="A172" s="178"/>
      <c r="B172" s="109"/>
      <c r="C172" s="192" t="s">
        <v>368</v>
      </c>
      <c r="D172" s="193"/>
      <c r="E172" s="193"/>
      <c r="F172" s="194">
        <v>1527</v>
      </c>
      <c r="G172" s="195"/>
      <c r="H172" s="196">
        <v>1049507.1000000001</v>
      </c>
    </row>
    <row r="173" spans="1:8" x14ac:dyDescent="0.25">
      <c r="A173" s="160">
        <v>30</v>
      </c>
      <c r="B173" s="104">
        <v>257</v>
      </c>
      <c r="C173" s="105" t="s">
        <v>369</v>
      </c>
      <c r="D173" s="106" t="s">
        <v>311</v>
      </c>
      <c r="E173" s="105" t="s">
        <v>312</v>
      </c>
      <c r="F173" s="188">
        <v>176</v>
      </c>
      <c r="G173" s="191">
        <v>753.28</v>
      </c>
      <c r="H173" s="190">
        <v>132577.28</v>
      </c>
    </row>
    <row r="174" spans="1:8" x14ac:dyDescent="0.25">
      <c r="A174" s="178"/>
      <c r="B174" s="109"/>
      <c r="C174" s="192" t="s">
        <v>370</v>
      </c>
      <c r="D174" s="193"/>
      <c r="E174" s="193"/>
      <c r="F174" s="194">
        <v>176</v>
      </c>
      <c r="G174" s="195"/>
      <c r="H174" s="196">
        <v>132577.28</v>
      </c>
    </row>
    <row r="175" spans="1:8" x14ac:dyDescent="0.25">
      <c r="A175" s="160">
        <v>31</v>
      </c>
      <c r="B175" s="104">
        <v>260</v>
      </c>
      <c r="C175" s="105" t="s">
        <v>226</v>
      </c>
      <c r="D175" s="106" t="s">
        <v>311</v>
      </c>
      <c r="E175" s="105" t="s">
        <v>312</v>
      </c>
      <c r="F175" s="188">
        <v>445</v>
      </c>
      <c r="G175" s="191">
        <v>687.3</v>
      </c>
      <c r="H175" s="190">
        <v>305848.5</v>
      </c>
    </row>
    <row r="176" spans="1:8" x14ac:dyDescent="0.25">
      <c r="A176" s="177"/>
      <c r="B176" s="109"/>
      <c r="C176" s="123"/>
      <c r="D176" s="106" t="s">
        <v>319</v>
      </c>
      <c r="E176" s="105" t="s">
        <v>320</v>
      </c>
      <c r="F176" s="188">
        <v>115</v>
      </c>
      <c r="G176" s="191">
        <v>687.3</v>
      </c>
      <c r="H176" s="190">
        <v>79039.5</v>
      </c>
    </row>
    <row r="177" spans="1:8" x14ac:dyDescent="0.25">
      <c r="A177" s="177"/>
      <c r="B177" s="109"/>
      <c r="C177" s="123"/>
      <c r="D177" s="106" t="s">
        <v>321</v>
      </c>
      <c r="E177" s="105" t="s">
        <v>322</v>
      </c>
      <c r="F177" s="188">
        <v>240</v>
      </c>
      <c r="G177" s="191">
        <v>687.3</v>
      </c>
      <c r="H177" s="190">
        <v>164952</v>
      </c>
    </row>
    <row r="178" spans="1:8" x14ac:dyDescent="0.25">
      <c r="A178" s="177"/>
      <c r="B178" s="109"/>
      <c r="C178" s="123"/>
      <c r="D178" s="106" t="s">
        <v>323</v>
      </c>
      <c r="E178" s="105" t="s">
        <v>324</v>
      </c>
      <c r="F178" s="188">
        <v>12</v>
      </c>
      <c r="G178" s="191">
        <v>687.3</v>
      </c>
      <c r="H178" s="190">
        <v>8247.5999999999985</v>
      </c>
    </row>
    <row r="179" spans="1:8" x14ac:dyDescent="0.25">
      <c r="A179" s="177"/>
      <c r="B179" s="109"/>
      <c r="C179" s="123"/>
      <c r="D179" s="106" t="s">
        <v>335</v>
      </c>
      <c r="E179" s="105" t="s">
        <v>336</v>
      </c>
      <c r="F179" s="188">
        <v>385</v>
      </c>
      <c r="G179" s="191">
        <v>687.3</v>
      </c>
      <c r="H179" s="190">
        <v>264610.5</v>
      </c>
    </row>
    <row r="180" spans="1:8" x14ac:dyDescent="0.25">
      <c r="A180" s="178"/>
      <c r="B180" s="109"/>
      <c r="C180" s="192" t="s">
        <v>227</v>
      </c>
      <c r="D180" s="193"/>
      <c r="E180" s="193"/>
      <c r="F180" s="194">
        <v>1197</v>
      </c>
      <c r="G180" s="195"/>
      <c r="H180" s="196">
        <v>822698.1</v>
      </c>
    </row>
    <row r="181" spans="1:8" x14ac:dyDescent="0.25">
      <c r="A181" s="160">
        <v>32</v>
      </c>
      <c r="B181" s="104">
        <v>276</v>
      </c>
      <c r="C181" s="105" t="s">
        <v>371</v>
      </c>
      <c r="D181" s="106" t="s">
        <v>311</v>
      </c>
      <c r="E181" s="105" t="s">
        <v>312</v>
      </c>
      <c r="F181" s="188">
        <v>250</v>
      </c>
      <c r="G181" s="191">
        <v>687.3</v>
      </c>
      <c r="H181" s="190">
        <v>171825</v>
      </c>
    </row>
    <row r="182" spans="1:8" x14ac:dyDescent="0.25">
      <c r="A182" s="177"/>
      <c r="B182" s="109"/>
      <c r="C182" s="123"/>
      <c r="D182" s="106" t="s">
        <v>317</v>
      </c>
      <c r="E182" s="105" t="s">
        <v>318</v>
      </c>
      <c r="F182" s="188">
        <v>20</v>
      </c>
      <c r="G182" s="191">
        <v>687.3</v>
      </c>
      <c r="H182" s="190">
        <v>13746</v>
      </c>
    </row>
    <row r="183" spans="1:8" x14ac:dyDescent="0.25">
      <c r="A183" s="177"/>
      <c r="B183" s="109"/>
      <c r="C183" s="123"/>
      <c r="D183" s="106" t="s">
        <v>335</v>
      </c>
      <c r="E183" s="105" t="s">
        <v>336</v>
      </c>
      <c r="F183" s="188">
        <v>306</v>
      </c>
      <c r="G183" s="191">
        <v>687.3</v>
      </c>
      <c r="H183" s="190">
        <v>210313.8</v>
      </c>
    </row>
    <row r="184" spans="1:8" x14ac:dyDescent="0.25">
      <c r="A184" s="178"/>
      <c r="B184" s="109"/>
      <c r="C184" s="192" t="s">
        <v>372</v>
      </c>
      <c r="D184" s="193"/>
      <c r="E184" s="193"/>
      <c r="F184" s="194">
        <v>576</v>
      </c>
      <c r="G184" s="195"/>
      <c r="H184" s="196">
        <v>395884.79999999999</v>
      </c>
    </row>
    <row r="185" spans="1:8" x14ac:dyDescent="0.25">
      <c r="A185" s="160">
        <v>33</v>
      </c>
      <c r="B185" s="104">
        <v>285</v>
      </c>
      <c r="C185" s="105" t="s">
        <v>228</v>
      </c>
      <c r="D185" s="106" t="s">
        <v>311</v>
      </c>
      <c r="E185" s="105" t="s">
        <v>312</v>
      </c>
      <c r="F185" s="188">
        <v>783</v>
      </c>
      <c r="G185" s="191">
        <v>687.3</v>
      </c>
      <c r="H185" s="190">
        <v>538155.89999999991</v>
      </c>
    </row>
    <row r="186" spans="1:8" x14ac:dyDescent="0.25">
      <c r="A186" s="177"/>
      <c r="B186" s="109"/>
      <c r="C186" s="123"/>
      <c r="D186" s="106" t="s">
        <v>319</v>
      </c>
      <c r="E186" s="105" t="s">
        <v>320</v>
      </c>
      <c r="F186" s="188">
        <v>228</v>
      </c>
      <c r="G186" s="191">
        <v>687.3</v>
      </c>
      <c r="H186" s="190">
        <v>156704.4</v>
      </c>
    </row>
    <row r="187" spans="1:8" x14ac:dyDescent="0.25">
      <c r="A187" s="177"/>
      <c r="B187" s="109"/>
      <c r="C187" s="123"/>
      <c r="D187" s="106" t="s">
        <v>321</v>
      </c>
      <c r="E187" s="105" t="s">
        <v>322</v>
      </c>
      <c r="F187" s="188">
        <v>325</v>
      </c>
      <c r="G187" s="191">
        <v>687.3</v>
      </c>
      <c r="H187" s="190">
        <v>223372.49999999997</v>
      </c>
    </row>
    <row r="188" spans="1:8" x14ac:dyDescent="0.25">
      <c r="A188" s="177"/>
      <c r="B188" s="109"/>
      <c r="C188" s="123"/>
      <c r="D188" s="106" t="s">
        <v>325</v>
      </c>
      <c r="E188" s="105" t="s">
        <v>326</v>
      </c>
      <c r="F188" s="188">
        <v>10</v>
      </c>
      <c r="G188" s="191">
        <v>687.3</v>
      </c>
      <c r="H188" s="190">
        <v>6873</v>
      </c>
    </row>
    <row r="189" spans="1:8" x14ac:dyDescent="0.25">
      <c r="A189" s="177"/>
      <c r="B189" s="109"/>
      <c r="C189" s="123"/>
      <c r="D189" s="106" t="s">
        <v>335</v>
      </c>
      <c r="E189" s="105" t="s">
        <v>336</v>
      </c>
      <c r="F189" s="188">
        <v>635</v>
      </c>
      <c r="G189" s="191">
        <v>687.3</v>
      </c>
      <c r="H189" s="190">
        <v>436435.5</v>
      </c>
    </row>
    <row r="190" spans="1:8" x14ac:dyDescent="0.25">
      <c r="A190" s="178"/>
      <c r="B190" s="109"/>
      <c r="C190" s="192" t="s">
        <v>231</v>
      </c>
      <c r="D190" s="193"/>
      <c r="E190" s="193"/>
      <c r="F190" s="194">
        <v>1981</v>
      </c>
      <c r="G190" s="195"/>
      <c r="H190" s="196">
        <v>1361541.2999999998</v>
      </c>
    </row>
    <row r="191" spans="1:8" x14ac:dyDescent="0.25">
      <c r="A191" s="160">
        <v>34</v>
      </c>
      <c r="B191" s="104">
        <v>324</v>
      </c>
      <c r="C191" s="105" t="s">
        <v>233</v>
      </c>
      <c r="D191" s="106" t="s">
        <v>311</v>
      </c>
      <c r="E191" s="105" t="s">
        <v>312</v>
      </c>
      <c r="F191" s="188">
        <v>1400</v>
      </c>
      <c r="G191" s="191">
        <v>687.3</v>
      </c>
      <c r="H191" s="190">
        <v>962219.99999999988</v>
      </c>
    </row>
    <row r="192" spans="1:8" x14ac:dyDescent="0.25">
      <c r="A192" s="177"/>
      <c r="B192" s="109"/>
      <c r="C192" s="123"/>
      <c r="D192" s="106" t="s">
        <v>319</v>
      </c>
      <c r="E192" s="105" t="s">
        <v>320</v>
      </c>
      <c r="F192" s="188">
        <v>205</v>
      </c>
      <c r="G192" s="191">
        <v>687.3</v>
      </c>
      <c r="H192" s="190">
        <v>140896.5</v>
      </c>
    </row>
    <row r="193" spans="1:8" x14ac:dyDescent="0.25">
      <c r="A193" s="177"/>
      <c r="B193" s="109"/>
      <c r="C193" s="123"/>
      <c r="D193" s="106" t="s">
        <v>321</v>
      </c>
      <c r="E193" s="105" t="s">
        <v>322</v>
      </c>
      <c r="F193" s="188">
        <v>276</v>
      </c>
      <c r="G193" s="191">
        <v>687.3</v>
      </c>
      <c r="H193" s="190">
        <v>189694.8</v>
      </c>
    </row>
    <row r="194" spans="1:8" x14ac:dyDescent="0.25">
      <c r="A194" s="177"/>
      <c r="B194" s="109"/>
      <c r="C194" s="123"/>
      <c r="D194" s="106" t="s">
        <v>331</v>
      </c>
      <c r="E194" s="105" t="s">
        <v>332</v>
      </c>
      <c r="F194" s="188">
        <v>5</v>
      </c>
      <c r="G194" s="191">
        <v>687.3</v>
      </c>
      <c r="H194" s="190">
        <v>3436.5</v>
      </c>
    </row>
    <row r="195" spans="1:8" x14ac:dyDescent="0.25">
      <c r="A195" s="177"/>
      <c r="B195" s="109"/>
      <c r="C195" s="123"/>
      <c r="D195" s="106" t="s">
        <v>335</v>
      </c>
      <c r="E195" s="105" t="s">
        <v>336</v>
      </c>
      <c r="F195" s="188">
        <v>100</v>
      </c>
      <c r="G195" s="191">
        <v>687.3</v>
      </c>
      <c r="H195" s="190">
        <v>68730</v>
      </c>
    </row>
    <row r="196" spans="1:8" x14ac:dyDescent="0.25">
      <c r="A196" s="178"/>
      <c r="B196" s="109"/>
      <c r="C196" s="192" t="s">
        <v>238</v>
      </c>
      <c r="D196" s="193"/>
      <c r="E196" s="193"/>
      <c r="F196" s="194">
        <v>1986</v>
      </c>
      <c r="G196" s="195"/>
      <c r="H196" s="196">
        <v>1364977.8</v>
      </c>
    </row>
    <row r="197" spans="1:8" x14ac:dyDescent="0.25">
      <c r="A197" s="160">
        <v>35</v>
      </c>
      <c r="B197" s="104">
        <v>325</v>
      </c>
      <c r="C197" s="105" t="s">
        <v>239</v>
      </c>
      <c r="D197" s="106" t="s">
        <v>311</v>
      </c>
      <c r="E197" s="105" t="s">
        <v>312</v>
      </c>
      <c r="F197" s="188">
        <v>824</v>
      </c>
      <c r="G197" s="191">
        <v>753.28</v>
      </c>
      <c r="H197" s="190">
        <v>620702.71999999997</v>
      </c>
    </row>
    <row r="198" spans="1:8" x14ac:dyDescent="0.25">
      <c r="A198" s="177"/>
      <c r="B198" s="109"/>
      <c r="C198" s="123"/>
      <c r="D198" s="106" t="s">
        <v>331</v>
      </c>
      <c r="E198" s="105" t="s">
        <v>332</v>
      </c>
      <c r="F198" s="188">
        <v>68</v>
      </c>
      <c r="G198" s="191">
        <v>753.28</v>
      </c>
      <c r="H198" s="190">
        <v>51223.040000000001</v>
      </c>
    </row>
    <row r="199" spans="1:8" x14ac:dyDescent="0.25">
      <c r="A199" s="177"/>
      <c r="B199" s="109"/>
      <c r="C199" s="123"/>
      <c r="D199" s="106" t="s">
        <v>335</v>
      </c>
      <c r="E199" s="105" t="s">
        <v>336</v>
      </c>
      <c r="F199" s="188">
        <v>420</v>
      </c>
      <c r="G199" s="191">
        <v>753.28</v>
      </c>
      <c r="H199" s="190">
        <v>316377.59999999998</v>
      </c>
    </row>
    <row r="200" spans="1:8" x14ac:dyDescent="0.25">
      <c r="A200" s="178"/>
      <c r="B200" s="109"/>
      <c r="C200" s="192" t="s">
        <v>240</v>
      </c>
      <c r="D200" s="193"/>
      <c r="E200" s="193"/>
      <c r="F200" s="194">
        <v>1312</v>
      </c>
      <c r="G200" s="195"/>
      <c r="H200" s="196">
        <v>988303.35999999999</v>
      </c>
    </row>
    <row r="201" spans="1:8" x14ac:dyDescent="0.25">
      <c r="A201" s="160">
        <v>36</v>
      </c>
      <c r="B201" s="104">
        <v>328</v>
      </c>
      <c r="C201" s="105" t="s">
        <v>241</v>
      </c>
      <c r="D201" s="106" t="s">
        <v>311</v>
      </c>
      <c r="E201" s="105" t="s">
        <v>312</v>
      </c>
      <c r="F201" s="188">
        <v>56</v>
      </c>
      <c r="G201" s="191">
        <v>753.28</v>
      </c>
      <c r="H201" s="190">
        <v>42183.68</v>
      </c>
    </row>
    <row r="202" spans="1:8" x14ac:dyDescent="0.25">
      <c r="A202" s="177"/>
      <c r="B202" s="109"/>
      <c r="C202" s="123"/>
      <c r="D202" s="106" t="s">
        <v>319</v>
      </c>
      <c r="E202" s="105" t="s">
        <v>320</v>
      </c>
      <c r="F202" s="188">
        <v>10</v>
      </c>
      <c r="G202" s="191">
        <v>753.28</v>
      </c>
      <c r="H202" s="190">
        <v>7532.7999999999993</v>
      </c>
    </row>
    <row r="203" spans="1:8" x14ac:dyDescent="0.25">
      <c r="A203" s="177"/>
      <c r="B203" s="109"/>
      <c r="C203" s="123"/>
      <c r="D203" s="106" t="s">
        <v>321</v>
      </c>
      <c r="E203" s="105" t="s">
        <v>322</v>
      </c>
      <c r="F203" s="188">
        <v>15</v>
      </c>
      <c r="G203" s="191">
        <v>753.28</v>
      </c>
      <c r="H203" s="190">
        <v>11299.199999999999</v>
      </c>
    </row>
    <row r="204" spans="1:8" x14ac:dyDescent="0.25">
      <c r="A204" s="177"/>
      <c r="B204" s="109"/>
      <c r="C204" s="123"/>
      <c r="D204" s="106" t="s">
        <v>335</v>
      </c>
      <c r="E204" s="105" t="s">
        <v>336</v>
      </c>
      <c r="F204" s="188">
        <v>23</v>
      </c>
      <c r="G204" s="191">
        <v>753.28</v>
      </c>
      <c r="H204" s="190">
        <v>17325.439999999999</v>
      </c>
    </row>
    <row r="205" spans="1:8" x14ac:dyDescent="0.25">
      <c r="A205" s="178"/>
      <c r="B205" s="109"/>
      <c r="C205" s="192" t="s">
        <v>242</v>
      </c>
      <c r="D205" s="193"/>
      <c r="E205" s="193"/>
      <c r="F205" s="194">
        <v>104</v>
      </c>
      <c r="G205" s="195"/>
      <c r="H205" s="196">
        <v>78341.119999999995</v>
      </c>
    </row>
    <row r="206" spans="1:8" x14ac:dyDescent="0.25">
      <c r="A206" s="160">
        <v>37</v>
      </c>
      <c r="B206" s="104">
        <v>331</v>
      </c>
      <c r="C206" s="105" t="s">
        <v>243</v>
      </c>
      <c r="D206" s="106" t="s">
        <v>311</v>
      </c>
      <c r="E206" s="105" t="s">
        <v>312</v>
      </c>
      <c r="F206" s="188">
        <v>800</v>
      </c>
      <c r="G206" s="191">
        <v>687.3</v>
      </c>
      <c r="H206" s="190">
        <v>549840</v>
      </c>
    </row>
    <row r="207" spans="1:8" x14ac:dyDescent="0.25">
      <c r="A207" s="178"/>
      <c r="B207" s="109"/>
      <c r="C207" s="192" t="s">
        <v>244</v>
      </c>
      <c r="D207" s="193"/>
      <c r="E207" s="193"/>
      <c r="F207" s="194">
        <v>800</v>
      </c>
      <c r="G207" s="195"/>
      <c r="H207" s="196">
        <v>549840</v>
      </c>
    </row>
    <row r="208" spans="1:8" x14ac:dyDescent="0.25">
      <c r="A208" s="160">
        <v>38</v>
      </c>
      <c r="B208" s="104">
        <v>333</v>
      </c>
      <c r="C208" s="105" t="s">
        <v>245</v>
      </c>
      <c r="D208" s="106" t="s">
        <v>311</v>
      </c>
      <c r="E208" s="105" t="s">
        <v>312</v>
      </c>
      <c r="F208" s="188">
        <v>9000</v>
      </c>
      <c r="G208" s="191">
        <v>753.28</v>
      </c>
      <c r="H208" s="190">
        <v>6779520</v>
      </c>
    </row>
    <row r="209" spans="1:8" x14ac:dyDescent="0.25">
      <c r="A209" s="177"/>
      <c r="B209" s="109"/>
      <c r="C209" s="123"/>
      <c r="D209" s="106" t="s">
        <v>313</v>
      </c>
      <c r="E209" s="105" t="s">
        <v>314</v>
      </c>
      <c r="F209" s="188">
        <v>1020</v>
      </c>
      <c r="G209" s="191">
        <v>753.28</v>
      </c>
      <c r="H209" s="190">
        <v>768345.59999999998</v>
      </c>
    </row>
    <row r="210" spans="1:8" ht="24" x14ac:dyDescent="0.25">
      <c r="A210" s="177"/>
      <c r="B210" s="109"/>
      <c r="C210" s="123"/>
      <c r="D210" s="106" t="s">
        <v>315</v>
      </c>
      <c r="E210" s="105" t="s">
        <v>316</v>
      </c>
      <c r="F210" s="188">
        <v>464</v>
      </c>
      <c r="G210" s="191">
        <v>753.28</v>
      </c>
      <c r="H210" s="190">
        <v>349521.91999999998</v>
      </c>
    </row>
    <row r="211" spans="1:8" x14ac:dyDescent="0.25">
      <c r="A211" s="177"/>
      <c r="B211" s="109"/>
      <c r="C211" s="123"/>
      <c r="D211" s="106" t="s">
        <v>317</v>
      </c>
      <c r="E211" s="105" t="s">
        <v>318</v>
      </c>
      <c r="F211" s="188">
        <v>1088</v>
      </c>
      <c r="G211" s="191">
        <v>753.28</v>
      </c>
      <c r="H211" s="190">
        <v>819568.64000000001</v>
      </c>
    </row>
    <row r="212" spans="1:8" x14ac:dyDescent="0.25">
      <c r="A212" s="177"/>
      <c r="B212" s="109"/>
      <c r="C212" s="123"/>
      <c r="D212" s="106" t="s">
        <v>319</v>
      </c>
      <c r="E212" s="105" t="s">
        <v>320</v>
      </c>
      <c r="F212" s="188">
        <v>2548</v>
      </c>
      <c r="G212" s="191">
        <v>753.28</v>
      </c>
      <c r="H212" s="190">
        <v>1919357.44</v>
      </c>
    </row>
    <row r="213" spans="1:8" x14ac:dyDescent="0.25">
      <c r="A213" s="177"/>
      <c r="B213" s="109"/>
      <c r="C213" s="123"/>
      <c r="D213" s="106" t="s">
        <v>321</v>
      </c>
      <c r="E213" s="105" t="s">
        <v>322</v>
      </c>
      <c r="F213" s="188">
        <v>2594</v>
      </c>
      <c r="G213" s="191">
        <v>753.28</v>
      </c>
      <c r="H213" s="190">
        <v>1954008.3199999998</v>
      </c>
    </row>
    <row r="214" spans="1:8" x14ac:dyDescent="0.25">
      <c r="A214" s="177"/>
      <c r="B214" s="109"/>
      <c r="C214" s="123"/>
      <c r="D214" s="106" t="s">
        <v>323</v>
      </c>
      <c r="E214" s="105" t="s">
        <v>324</v>
      </c>
      <c r="F214" s="188">
        <v>833</v>
      </c>
      <c r="G214" s="191">
        <v>753.28</v>
      </c>
      <c r="H214" s="190">
        <v>627482.24</v>
      </c>
    </row>
    <row r="215" spans="1:8" x14ac:dyDescent="0.25">
      <c r="A215" s="177"/>
      <c r="B215" s="109"/>
      <c r="C215" s="123"/>
      <c r="D215" s="106" t="s">
        <v>325</v>
      </c>
      <c r="E215" s="105" t="s">
        <v>326</v>
      </c>
      <c r="F215" s="188">
        <v>825</v>
      </c>
      <c r="G215" s="191">
        <v>753.28</v>
      </c>
      <c r="H215" s="190">
        <v>621456</v>
      </c>
    </row>
    <row r="216" spans="1:8" x14ac:dyDescent="0.25">
      <c r="A216" s="177"/>
      <c r="B216" s="109"/>
      <c r="C216" s="123"/>
      <c r="D216" s="106" t="s">
        <v>331</v>
      </c>
      <c r="E216" s="105" t="s">
        <v>332</v>
      </c>
      <c r="F216" s="188">
        <v>1833</v>
      </c>
      <c r="G216" s="191">
        <v>753.28</v>
      </c>
      <c r="H216" s="190">
        <v>1380762.24</v>
      </c>
    </row>
    <row r="217" spans="1:8" x14ac:dyDescent="0.25">
      <c r="A217" s="177"/>
      <c r="B217" s="109"/>
      <c r="C217" s="123"/>
      <c r="D217" s="106" t="s">
        <v>333</v>
      </c>
      <c r="E217" s="105" t="s">
        <v>334</v>
      </c>
      <c r="F217" s="188">
        <v>1050</v>
      </c>
      <c r="G217" s="191">
        <v>753.28</v>
      </c>
      <c r="H217" s="190">
        <v>790944</v>
      </c>
    </row>
    <row r="218" spans="1:8" x14ac:dyDescent="0.25">
      <c r="A218" s="177"/>
      <c r="B218" s="109"/>
      <c r="C218" s="123"/>
      <c r="D218" s="106" t="s">
        <v>335</v>
      </c>
      <c r="E218" s="105" t="s">
        <v>336</v>
      </c>
      <c r="F218" s="188">
        <v>9265</v>
      </c>
      <c r="G218" s="191">
        <v>753.28</v>
      </c>
      <c r="H218" s="190">
        <v>6979139.2000000002</v>
      </c>
    </row>
    <row r="219" spans="1:8" x14ac:dyDescent="0.25">
      <c r="A219" s="178"/>
      <c r="B219" s="109"/>
      <c r="C219" s="192" t="s">
        <v>246</v>
      </c>
      <c r="D219" s="193"/>
      <c r="E219" s="193"/>
      <c r="F219" s="194">
        <v>30520</v>
      </c>
      <c r="G219" s="195"/>
      <c r="H219" s="196">
        <v>22990105.600000001</v>
      </c>
    </row>
    <row r="220" spans="1:8" x14ac:dyDescent="0.25">
      <c r="A220" s="160">
        <v>39</v>
      </c>
      <c r="B220" s="104">
        <v>334</v>
      </c>
      <c r="C220" s="105" t="s">
        <v>247</v>
      </c>
      <c r="D220" s="106" t="s">
        <v>311</v>
      </c>
      <c r="E220" s="105" t="s">
        <v>312</v>
      </c>
      <c r="F220" s="188">
        <v>5180</v>
      </c>
      <c r="G220" s="191">
        <v>753.28</v>
      </c>
      <c r="H220" s="190">
        <v>3901990.4</v>
      </c>
    </row>
    <row r="221" spans="1:8" x14ac:dyDescent="0.25">
      <c r="A221" s="177"/>
      <c r="B221" s="109"/>
      <c r="C221" s="123"/>
      <c r="D221" s="106" t="s">
        <v>313</v>
      </c>
      <c r="E221" s="105" t="s">
        <v>314</v>
      </c>
      <c r="F221" s="188">
        <v>15</v>
      </c>
      <c r="G221" s="191">
        <v>753.28</v>
      </c>
      <c r="H221" s="190">
        <v>11299.199999999999</v>
      </c>
    </row>
    <row r="222" spans="1:8" x14ac:dyDescent="0.25">
      <c r="A222" s="178"/>
      <c r="B222" s="109"/>
      <c r="C222" s="192" t="s">
        <v>248</v>
      </c>
      <c r="D222" s="193"/>
      <c r="E222" s="193"/>
      <c r="F222" s="194">
        <v>5195</v>
      </c>
      <c r="G222" s="195"/>
      <c r="H222" s="196">
        <v>3913289.6</v>
      </c>
    </row>
    <row r="223" spans="1:8" x14ac:dyDescent="0.25">
      <c r="A223" s="160">
        <v>40</v>
      </c>
      <c r="B223" s="104">
        <v>336</v>
      </c>
      <c r="C223" s="105" t="s">
        <v>249</v>
      </c>
      <c r="D223" s="106" t="s">
        <v>311</v>
      </c>
      <c r="E223" s="105" t="s">
        <v>312</v>
      </c>
      <c r="F223" s="188">
        <v>85</v>
      </c>
      <c r="G223" s="191">
        <v>753.28</v>
      </c>
      <c r="H223" s="190">
        <v>64028.799999999996</v>
      </c>
    </row>
    <row r="224" spans="1:8" x14ac:dyDescent="0.25">
      <c r="A224" s="178"/>
      <c r="B224" s="109"/>
      <c r="C224" s="192" t="s">
        <v>250</v>
      </c>
      <c r="D224" s="193"/>
      <c r="E224" s="193"/>
      <c r="F224" s="194">
        <v>85</v>
      </c>
      <c r="G224" s="195"/>
      <c r="H224" s="196">
        <v>64028.799999999996</v>
      </c>
    </row>
    <row r="225" spans="1:8" x14ac:dyDescent="0.25">
      <c r="A225" s="160">
        <v>41</v>
      </c>
      <c r="B225" s="104">
        <v>350</v>
      </c>
      <c r="C225" s="105" t="s">
        <v>251</v>
      </c>
      <c r="D225" s="106" t="s">
        <v>311</v>
      </c>
      <c r="E225" s="105" t="s">
        <v>312</v>
      </c>
      <c r="F225" s="188">
        <v>3163</v>
      </c>
      <c r="G225" s="191">
        <v>753.28</v>
      </c>
      <c r="H225" s="190">
        <v>2382624.64</v>
      </c>
    </row>
    <row r="226" spans="1:8" x14ac:dyDescent="0.25">
      <c r="A226" s="177"/>
      <c r="B226" s="109"/>
      <c r="C226" s="123"/>
      <c r="D226" s="106" t="s">
        <v>313</v>
      </c>
      <c r="E226" s="105" t="s">
        <v>314</v>
      </c>
      <c r="F226" s="188">
        <v>56</v>
      </c>
      <c r="G226" s="191">
        <v>753.28</v>
      </c>
      <c r="H226" s="190">
        <v>42183.68</v>
      </c>
    </row>
    <row r="227" spans="1:8" x14ac:dyDescent="0.25">
      <c r="A227" s="177"/>
      <c r="B227" s="109"/>
      <c r="C227" s="123"/>
      <c r="D227" s="106" t="s">
        <v>317</v>
      </c>
      <c r="E227" s="105" t="s">
        <v>318</v>
      </c>
      <c r="F227" s="188">
        <v>52</v>
      </c>
      <c r="G227" s="191">
        <v>753.28</v>
      </c>
      <c r="H227" s="190">
        <v>39170.559999999998</v>
      </c>
    </row>
    <row r="228" spans="1:8" x14ac:dyDescent="0.25">
      <c r="A228" s="177"/>
      <c r="B228" s="109"/>
      <c r="C228" s="123"/>
      <c r="D228" s="106" t="s">
        <v>319</v>
      </c>
      <c r="E228" s="105" t="s">
        <v>320</v>
      </c>
      <c r="F228" s="188">
        <v>423</v>
      </c>
      <c r="G228" s="191">
        <v>753.28</v>
      </c>
      <c r="H228" s="190">
        <v>318637.44</v>
      </c>
    </row>
    <row r="229" spans="1:8" x14ac:dyDescent="0.25">
      <c r="A229" s="177"/>
      <c r="B229" s="109"/>
      <c r="C229" s="123"/>
      <c r="D229" s="106" t="s">
        <v>321</v>
      </c>
      <c r="E229" s="105" t="s">
        <v>322</v>
      </c>
      <c r="F229" s="188">
        <v>985</v>
      </c>
      <c r="G229" s="191">
        <v>753.28</v>
      </c>
      <c r="H229" s="190">
        <v>741980.79999999993</v>
      </c>
    </row>
    <row r="230" spans="1:8" x14ac:dyDescent="0.25">
      <c r="A230" s="177"/>
      <c r="B230" s="109"/>
      <c r="C230" s="123"/>
      <c r="D230" s="106" t="s">
        <v>323</v>
      </c>
      <c r="E230" s="105" t="s">
        <v>324</v>
      </c>
      <c r="F230" s="188">
        <v>56</v>
      </c>
      <c r="G230" s="191">
        <v>753.28</v>
      </c>
      <c r="H230" s="190">
        <v>42183.68</v>
      </c>
    </row>
    <row r="231" spans="1:8" x14ac:dyDescent="0.25">
      <c r="A231" s="177"/>
      <c r="B231" s="109"/>
      <c r="C231" s="123"/>
      <c r="D231" s="106" t="s">
        <v>325</v>
      </c>
      <c r="E231" s="105" t="s">
        <v>326</v>
      </c>
      <c r="F231" s="188">
        <v>25</v>
      </c>
      <c r="G231" s="191">
        <v>753.28</v>
      </c>
      <c r="H231" s="190">
        <v>18832</v>
      </c>
    </row>
    <row r="232" spans="1:8" x14ac:dyDescent="0.25">
      <c r="A232" s="177"/>
      <c r="B232" s="109"/>
      <c r="C232" s="123"/>
      <c r="D232" s="106" t="s">
        <v>331</v>
      </c>
      <c r="E232" s="105" t="s">
        <v>332</v>
      </c>
      <c r="F232" s="188">
        <v>66</v>
      </c>
      <c r="G232" s="191">
        <v>753.28</v>
      </c>
      <c r="H232" s="190">
        <v>49716.479999999996</v>
      </c>
    </row>
    <row r="233" spans="1:8" x14ac:dyDescent="0.25">
      <c r="A233" s="177"/>
      <c r="B233" s="109"/>
      <c r="C233" s="123"/>
      <c r="D233" s="106" t="s">
        <v>333</v>
      </c>
      <c r="E233" s="105" t="s">
        <v>334</v>
      </c>
      <c r="F233" s="188">
        <v>26</v>
      </c>
      <c r="G233" s="191">
        <v>753.28</v>
      </c>
      <c r="H233" s="190">
        <v>19585.28</v>
      </c>
    </row>
    <row r="234" spans="1:8" x14ac:dyDescent="0.25">
      <c r="A234" s="177"/>
      <c r="B234" s="109"/>
      <c r="C234" s="123"/>
      <c r="D234" s="106" t="s">
        <v>335</v>
      </c>
      <c r="E234" s="105" t="s">
        <v>336</v>
      </c>
      <c r="F234" s="188">
        <v>2025</v>
      </c>
      <c r="G234" s="191">
        <v>753.28</v>
      </c>
      <c r="H234" s="190">
        <v>1525392</v>
      </c>
    </row>
    <row r="235" spans="1:8" x14ac:dyDescent="0.25">
      <c r="A235" s="178"/>
      <c r="B235" s="109"/>
      <c r="C235" s="192" t="s">
        <v>252</v>
      </c>
      <c r="D235" s="193"/>
      <c r="E235" s="193"/>
      <c r="F235" s="194">
        <v>6877</v>
      </c>
      <c r="G235" s="195"/>
      <c r="H235" s="196">
        <v>5180306.5600000005</v>
      </c>
    </row>
    <row r="236" spans="1:8" x14ac:dyDescent="0.25">
      <c r="A236" s="160">
        <v>42</v>
      </c>
      <c r="B236" s="104">
        <v>367</v>
      </c>
      <c r="C236" s="105" t="s">
        <v>373</v>
      </c>
      <c r="D236" s="106" t="s">
        <v>311</v>
      </c>
      <c r="E236" s="105" t="s">
        <v>312</v>
      </c>
      <c r="F236" s="188">
        <v>890</v>
      </c>
      <c r="G236" s="191">
        <v>753.28</v>
      </c>
      <c r="H236" s="190">
        <v>670419.19999999995</v>
      </c>
    </row>
    <row r="237" spans="1:8" x14ac:dyDescent="0.25">
      <c r="A237" s="177"/>
      <c r="B237" s="109"/>
      <c r="C237" s="123"/>
      <c r="D237" s="106" t="s">
        <v>319</v>
      </c>
      <c r="E237" s="105" t="s">
        <v>320</v>
      </c>
      <c r="F237" s="188">
        <v>120</v>
      </c>
      <c r="G237" s="191">
        <v>753.28</v>
      </c>
      <c r="H237" s="190">
        <v>90393.599999999991</v>
      </c>
    </row>
    <row r="238" spans="1:8" x14ac:dyDescent="0.25">
      <c r="A238" s="177"/>
      <c r="B238" s="109"/>
      <c r="C238" s="123"/>
      <c r="D238" s="106" t="s">
        <v>321</v>
      </c>
      <c r="E238" s="105" t="s">
        <v>322</v>
      </c>
      <c r="F238" s="188">
        <v>255</v>
      </c>
      <c r="G238" s="191">
        <v>753.28</v>
      </c>
      <c r="H238" s="190">
        <v>192086.39999999999</v>
      </c>
    </row>
    <row r="239" spans="1:8" x14ac:dyDescent="0.25">
      <c r="A239" s="177"/>
      <c r="B239" s="109"/>
      <c r="C239" s="123"/>
      <c r="D239" s="106" t="s">
        <v>335</v>
      </c>
      <c r="E239" s="105" t="s">
        <v>336</v>
      </c>
      <c r="F239" s="188">
        <v>1282</v>
      </c>
      <c r="G239" s="191">
        <v>753.28</v>
      </c>
      <c r="H239" s="190">
        <v>965704.96</v>
      </c>
    </row>
    <row r="240" spans="1:8" x14ac:dyDescent="0.25">
      <c r="A240" s="178"/>
      <c r="B240" s="109"/>
      <c r="C240" s="192" t="s">
        <v>374</v>
      </c>
      <c r="D240" s="193"/>
      <c r="E240" s="193"/>
      <c r="F240" s="194">
        <v>2547</v>
      </c>
      <c r="G240" s="195"/>
      <c r="H240" s="196">
        <v>1918604.16</v>
      </c>
    </row>
    <row r="241" spans="1:8" x14ac:dyDescent="0.25">
      <c r="A241" s="160">
        <v>43</v>
      </c>
      <c r="B241" s="104">
        <v>378</v>
      </c>
      <c r="C241" s="105" t="s">
        <v>253</v>
      </c>
      <c r="D241" s="106" t="s">
        <v>311</v>
      </c>
      <c r="E241" s="105" t="s">
        <v>312</v>
      </c>
      <c r="F241" s="188">
        <v>7000</v>
      </c>
      <c r="G241" s="191">
        <v>753.28</v>
      </c>
      <c r="H241" s="190">
        <v>5272960</v>
      </c>
    </row>
    <row r="242" spans="1:8" x14ac:dyDescent="0.25">
      <c r="A242" s="178"/>
      <c r="B242" s="109"/>
      <c r="C242" s="192" t="s">
        <v>254</v>
      </c>
      <c r="D242" s="193"/>
      <c r="E242" s="193"/>
      <c r="F242" s="194">
        <v>7000</v>
      </c>
      <c r="G242" s="195"/>
      <c r="H242" s="196">
        <v>5272960</v>
      </c>
    </row>
    <row r="243" spans="1:8" x14ac:dyDescent="0.25">
      <c r="A243" s="160">
        <v>44</v>
      </c>
      <c r="B243" s="104">
        <v>386</v>
      </c>
      <c r="C243" s="105" t="s">
        <v>46</v>
      </c>
      <c r="D243" s="106" t="s">
        <v>311</v>
      </c>
      <c r="E243" s="105" t="s">
        <v>312</v>
      </c>
      <c r="F243" s="188">
        <v>3269</v>
      </c>
      <c r="G243" s="191">
        <v>753.28</v>
      </c>
      <c r="H243" s="190">
        <v>2462472.3199999998</v>
      </c>
    </row>
    <row r="244" spans="1:8" x14ac:dyDescent="0.25">
      <c r="A244" s="177"/>
      <c r="B244" s="109"/>
      <c r="C244" s="123"/>
      <c r="D244" s="106" t="s">
        <v>313</v>
      </c>
      <c r="E244" s="105" t="s">
        <v>314</v>
      </c>
      <c r="F244" s="188">
        <v>23</v>
      </c>
      <c r="G244" s="191">
        <v>753.28</v>
      </c>
      <c r="H244" s="190">
        <v>17325.439999999999</v>
      </c>
    </row>
    <row r="245" spans="1:8" x14ac:dyDescent="0.25">
      <c r="A245" s="177"/>
      <c r="B245" s="109"/>
      <c r="C245" s="123"/>
      <c r="D245" s="106" t="s">
        <v>317</v>
      </c>
      <c r="E245" s="105" t="s">
        <v>318</v>
      </c>
      <c r="F245" s="188">
        <v>70</v>
      </c>
      <c r="G245" s="191">
        <v>753.28</v>
      </c>
      <c r="H245" s="190">
        <v>52729.599999999999</v>
      </c>
    </row>
    <row r="246" spans="1:8" x14ac:dyDescent="0.25">
      <c r="A246" s="177"/>
      <c r="B246" s="109"/>
      <c r="C246" s="123"/>
      <c r="D246" s="106" t="s">
        <v>319</v>
      </c>
      <c r="E246" s="105" t="s">
        <v>320</v>
      </c>
      <c r="F246" s="188">
        <v>300</v>
      </c>
      <c r="G246" s="191">
        <v>753.28</v>
      </c>
      <c r="H246" s="190">
        <v>225984</v>
      </c>
    </row>
    <row r="247" spans="1:8" x14ac:dyDescent="0.25">
      <c r="A247" s="177"/>
      <c r="B247" s="109"/>
      <c r="C247" s="123"/>
      <c r="D247" s="106" t="s">
        <v>321</v>
      </c>
      <c r="E247" s="105" t="s">
        <v>322</v>
      </c>
      <c r="F247" s="188">
        <v>702</v>
      </c>
      <c r="G247" s="191">
        <v>753.28</v>
      </c>
      <c r="H247" s="190">
        <v>528802.55999999994</v>
      </c>
    </row>
    <row r="248" spans="1:8" ht="24" x14ac:dyDescent="0.25">
      <c r="A248" s="177"/>
      <c r="B248" s="109"/>
      <c r="C248" s="123"/>
      <c r="D248" s="106" t="s">
        <v>327</v>
      </c>
      <c r="E248" s="105" t="s">
        <v>328</v>
      </c>
      <c r="F248" s="188">
        <v>1400</v>
      </c>
      <c r="G248" s="191">
        <v>753.28</v>
      </c>
      <c r="H248" s="190">
        <v>1054592</v>
      </c>
    </row>
    <row r="249" spans="1:8" x14ac:dyDescent="0.25">
      <c r="A249" s="177"/>
      <c r="B249" s="109"/>
      <c r="C249" s="123"/>
      <c r="D249" s="106" t="s">
        <v>331</v>
      </c>
      <c r="E249" s="105" t="s">
        <v>332</v>
      </c>
      <c r="F249" s="188">
        <v>20</v>
      </c>
      <c r="G249" s="191">
        <v>753.28</v>
      </c>
      <c r="H249" s="190">
        <v>15065.599999999999</v>
      </c>
    </row>
    <row r="250" spans="1:8" x14ac:dyDescent="0.25">
      <c r="A250" s="177"/>
      <c r="B250" s="109"/>
      <c r="C250" s="123"/>
      <c r="D250" s="106" t="s">
        <v>333</v>
      </c>
      <c r="E250" s="105" t="s">
        <v>334</v>
      </c>
      <c r="F250" s="188">
        <v>5</v>
      </c>
      <c r="G250" s="191">
        <v>753.28</v>
      </c>
      <c r="H250" s="190">
        <v>3766.3999999999996</v>
      </c>
    </row>
    <row r="251" spans="1:8" x14ac:dyDescent="0.25">
      <c r="A251" s="177"/>
      <c r="B251" s="109"/>
      <c r="C251" s="123"/>
      <c r="D251" s="106" t="s">
        <v>335</v>
      </c>
      <c r="E251" s="105" t="s">
        <v>336</v>
      </c>
      <c r="F251" s="188">
        <v>1600</v>
      </c>
      <c r="G251" s="191">
        <v>753.28</v>
      </c>
      <c r="H251" s="190">
        <v>1205248</v>
      </c>
    </row>
    <row r="252" spans="1:8" x14ac:dyDescent="0.25">
      <c r="A252" s="177"/>
      <c r="B252" s="109"/>
      <c r="C252" s="192" t="s">
        <v>109</v>
      </c>
      <c r="D252" s="193"/>
      <c r="E252" s="193"/>
      <c r="F252" s="194">
        <v>7389</v>
      </c>
      <c r="G252" s="195"/>
      <c r="H252" s="196">
        <v>5565985.9199999999</v>
      </c>
    </row>
    <row r="253" spans="1:8" x14ac:dyDescent="0.25">
      <c r="A253" s="128" t="s">
        <v>375</v>
      </c>
      <c r="B253" s="129"/>
      <c r="C253" s="129"/>
      <c r="D253" s="129"/>
      <c r="E253" s="129"/>
      <c r="F253" s="197">
        <v>114740</v>
      </c>
      <c r="G253" s="198"/>
      <c r="H253" s="122">
        <v>91157158.040000007</v>
      </c>
    </row>
  </sheetData>
  <sheetProtection formatCells="0" formatColumns="0" formatRows="0"/>
  <mergeCells count="1">
    <mergeCell ref="A14:H14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34"/>
  <sheetViews>
    <sheetView zoomScaleNormal="100" workbookViewId="0">
      <selection activeCell="F5" sqref="F5"/>
    </sheetView>
  </sheetViews>
  <sheetFormatPr defaultRowHeight="12" x14ac:dyDescent="0.25"/>
  <cols>
    <col min="1" max="1" width="6.42578125" style="84" customWidth="1"/>
    <col min="2" max="2" width="10.28515625" style="84" bestFit="1" customWidth="1"/>
    <col min="3" max="3" width="56.28515625" style="147" customWidth="1"/>
    <col min="4" max="4" width="15" style="84" bestFit="1" customWidth="1"/>
    <col min="5" max="5" width="44.85546875" style="183" customWidth="1"/>
    <col min="6" max="6" width="16.42578125" style="150" customWidth="1"/>
    <col min="7" max="7" width="15.42578125" style="151" customWidth="1"/>
    <col min="8" max="8" width="15" style="151" customWidth="1"/>
    <col min="9" max="46" width="13.85546875" style="84" customWidth="1"/>
    <col min="47" max="48" width="13.85546875" style="86" customWidth="1"/>
    <col min="49" max="16384" width="9.140625" style="86"/>
  </cols>
  <sheetData>
    <row r="1" spans="1:46" x14ac:dyDescent="0.25">
      <c r="F1" s="210" t="s">
        <v>376</v>
      </c>
      <c r="G1" s="88"/>
    </row>
    <row r="2" spans="1:46" ht="27.75" customHeight="1" x14ac:dyDescent="0.25">
      <c r="F2" s="211" t="s">
        <v>1</v>
      </c>
      <c r="G2" s="149"/>
    </row>
    <row r="3" spans="1:46" x14ac:dyDescent="0.25">
      <c r="F3" s="210" t="s">
        <v>2</v>
      </c>
      <c r="G3" s="88"/>
    </row>
    <row r="4" spans="1:46" x14ac:dyDescent="0.25">
      <c r="F4" s="210" t="s">
        <v>3</v>
      </c>
      <c r="G4" s="88"/>
    </row>
    <row r="5" spans="1:46" x14ac:dyDescent="0.25">
      <c r="F5" s="210" t="str">
        <f>'КТ 2026'!F5</f>
        <v>от 27.02.2026 № 4/6</v>
      </c>
      <c r="G5" s="88"/>
    </row>
    <row r="7" spans="1:46" ht="13.5" customHeight="1" x14ac:dyDescent="0.25">
      <c r="F7" s="5" t="s">
        <v>376</v>
      </c>
      <c r="G7" s="5"/>
      <c r="H7" s="148"/>
      <c r="K7" s="212"/>
      <c r="L7" s="212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</row>
    <row r="8" spans="1:46" ht="30" customHeight="1" x14ac:dyDescent="0.25">
      <c r="F8" s="6" t="s">
        <v>1</v>
      </c>
      <c r="G8" s="6"/>
      <c r="H8" s="148"/>
      <c r="K8" s="212"/>
      <c r="L8" s="212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</row>
    <row r="9" spans="1:46" x14ac:dyDescent="0.25">
      <c r="F9" s="210" t="s">
        <v>2</v>
      </c>
      <c r="G9" s="5"/>
      <c r="H9" s="148"/>
      <c r="K9" s="212"/>
      <c r="L9" s="212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</row>
    <row r="10" spans="1:46" x14ac:dyDescent="0.25">
      <c r="F10" s="210" t="s">
        <v>3</v>
      </c>
      <c r="G10" s="5"/>
      <c r="H10" s="148"/>
      <c r="K10" s="212"/>
      <c r="L10" s="212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</row>
    <row r="11" spans="1:46" x14ac:dyDescent="0.25">
      <c r="F11" s="210" t="s">
        <v>4</v>
      </c>
      <c r="G11" s="5"/>
      <c r="H11" s="148"/>
      <c r="K11" s="212"/>
      <c r="L11" s="212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</row>
    <row r="12" spans="1:46" x14ac:dyDescent="0.25">
      <c r="F12" s="210" t="s">
        <v>114</v>
      </c>
      <c r="G12" s="213"/>
      <c r="H12" s="214"/>
      <c r="K12" s="212"/>
      <c r="L12" s="212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</row>
    <row r="13" spans="1:46" x14ac:dyDescent="0.25"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</row>
    <row r="14" spans="1:46" ht="17.25" customHeight="1" x14ac:dyDescent="0.25">
      <c r="A14" s="204" t="s">
        <v>377</v>
      </c>
      <c r="B14" s="204"/>
      <c r="C14" s="204"/>
      <c r="D14" s="204"/>
      <c r="E14" s="204"/>
      <c r="F14" s="204"/>
      <c r="G14" s="204"/>
      <c r="H14" s="204"/>
      <c r="I14" s="208"/>
      <c r="J14" s="208"/>
      <c r="K14" s="153"/>
      <c r="L14" s="153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</row>
    <row r="15" spans="1:46" x14ac:dyDescent="0.25">
      <c r="B15" s="153"/>
      <c r="C15" s="154"/>
      <c r="D15" s="154"/>
      <c r="E15" s="153"/>
      <c r="F15" s="155"/>
      <c r="G15" s="186"/>
      <c r="H15" s="186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</row>
    <row r="16" spans="1:46" ht="24" x14ac:dyDescent="0.25">
      <c r="A16" s="215" t="s">
        <v>7</v>
      </c>
      <c r="B16" s="215" t="s">
        <v>116</v>
      </c>
      <c r="C16" s="215" t="s">
        <v>9</v>
      </c>
      <c r="D16" s="215" t="s">
        <v>117</v>
      </c>
      <c r="E16" s="215" t="s">
        <v>118</v>
      </c>
      <c r="F16" s="216" t="s">
        <v>119</v>
      </c>
      <c r="G16" s="217" t="s">
        <v>120</v>
      </c>
      <c r="H16" s="217" t="s">
        <v>17</v>
      </c>
    </row>
    <row r="17" spans="1:8" x14ac:dyDescent="0.25">
      <c r="A17" s="160">
        <v>1</v>
      </c>
      <c r="B17" s="104">
        <v>2</v>
      </c>
      <c r="C17" s="105" t="s">
        <v>121</v>
      </c>
      <c r="D17" s="106" t="s">
        <v>378</v>
      </c>
      <c r="E17" s="105" t="s">
        <v>379</v>
      </c>
      <c r="F17" s="218">
        <v>605</v>
      </c>
      <c r="G17" s="219">
        <v>1405.46</v>
      </c>
      <c r="H17" s="220">
        <v>850303.3</v>
      </c>
    </row>
    <row r="18" spans="1:8" x14ac:dyDescent="0.25">
      <c r="A18" s="177"/>
      <c r="B18" s="109"/>
      <c r="C18" s="123"/>
      <c r="D18" s="106" t="s">
        <v>380</v>
      </c>
      <c r="E18" s="105" t="s">
        <v>381</v>
      </c>
      <c r="F18" s="218">
        <v>150</v>
      </c>
      <c r="G18" s="219">
        <v>1077.6099999999999</v>
      </c>
      <c r="H18" s="220">
        <v>161641.49999999997</v>
      </c>
    </row>
    <row r="19" spans="1:8" x14ac:dyDescent="0.25">
      <c r="A19" s="177"/>
      <c r="B19" s="109"/>
      <c r="C19" s="123"/>
      <c r="D19" s="106" t="s">
        <v>382</v>
      </c>
      <c r="E19" s="105" t="s">
        <v>383</v>
      </c>
      <c r="F19" s="218">
        <v>228</v>
      </c>
      <c r="G19" s="219">
        <v>1420.64</v>
      </c>
      <c r="H19" s="220">
        <v>323905.92000000004</v>
      </c>
    </row>
    <row r="20" spans="1:8" x14ac:dyDescent="0.25">
      <c r="A20" s="178"/>
      <c r="B20" s="109"/>
      <c r="C20" s="192" t="s">
        <v>132</v>
      </c>
      <c r="D20" s="193"/>
      <c r="E20" s="193"/>
      <c r="F20" s="143">
        <v>983</v>
      </c>
      <c r="G20" s="221"/>
      <c r="H20" s="144">
        <v>1335850.7200000002</v>
      </c>
    </row>
    <row r="21" spans="1:8" x14ac:dyDescent="0.25">
      <c r="A21" s="160">
        <v>2</v>
      </c>
      <c r="B21" s="104">
        <v>4</v>
      </c>
      <c r="C21" s="105" t="s">
        <v>133</v>
      </c>
      <c r="D21" s="106" t="s">
        <v>378</v>
      </c>
      <c r="E21" s="105" t="s">
        <v>379</v>
      </c>
      <c r="F21" s="218">
        <v>887</v>
      </c>
      <c r="G21" s="219">
        <v>1405.46</v>
      </c>
      <c r="H21" s="220">
        <v>1246643.02</v>
      </c>
    </row>
    <row r="22" spans="1:8" x14ac:dyDescent="0.25">
      <c r="A22" s="177"/>
      <c r="B22" s="109"/>
      <c r="C22" s="123"/>
      <c r="D22" s="106" t="s">
        <v>382</v>
      </c>
      <c r="E22" s="105" t="s">
        <v>383</v>
      </c>
      <c r="F22" s="218">
        <v>187</v>
      </c>
      <c r="G22" s="219">
        <v>1420.64</v>
      </c>
      <c r="H22" s="220">
        <v>265659.68</v>
      </c>
    </row>
    <row r="23" spans="1:8" x14ac:dyDescent="0.25">
      <c r="A23" s="178"/>
      <c r="B23" s="109"/>
      <c r="C23" s="192" t="s">
        <v>144</v>
      </c>
      <c r="D23" s="193"/>
      <c r="E23" s="193"/>
      <c r="F23" s="143">
        <v>1074</v>
      </c>
      <c r="G23" s="221"/>
      <c r="H23" s="144">
        <v>1512302.7</v>
      </c>
    </row>
    <row r="24" spans="1:8" x14ac:dyDescent="0.25">
      <c r="A24" s="160">
        <v>3</v>
      </c>
      <c r="B24" s="104">
        <v>14</v>
      </c>
      <c r="C24" s="105" t="s">
        <v>157</v>
      </c>
      <c r="D24" s="106" t="s">
        <v>378</v>
      </c>
      <c r="E24" s="105" t="s">
        <v>379</v>
      </c>
      <c r="F24" s="218">
        <v>692</v>
      </c>
      <c r="G24" s="219">
        <v>1405.46</v>
      </c>
      <c r="H24" s="220">
        <v>972578.32000000007</v>
      </c>
    </row>
    <row r="25" spans="1:8" x14ac:dyDescent="0.25">
      <c r="A25" s="177"/>
      <c r="B25" s="109"/>
      <c r="C25" s="123"/>
      <c r="D25" s="106" t="s">
        <v>380</v>
      </c>
      <c r="E25" s="105" t="s">
        <v>381</v>
      </c>
      <c r="F25" s="218">
        <v>60</v>
      </c>
      <c r="G25" s="219">
        <v>1077.6099999999999</v>
      </c>
      <c r="H25" s="220">
        <v>64656.599999999991</v>
      </c>
    </row>
    <row r="26" spans="1:8" x14ac:dyDescent="0.25">
      <c r="A26" s="177"/>
      <c r="B26" s="109"/>
      <c r="C26" s="123"/>
      <c r="D26" s="106" t="s">
        <v>382</v>
      </c>
      <c r="E26" s="105" t="s">
        <v>383</v>
      </c>
      <c r="F26" s="218">
        <v>251</v>
      </c>
      <c r="G26" s="219">
        <v>1420.64</v>
      </c>
      <c r="H26" s="220">
        <v>356580.64</v>
      </c>
    </row>
    <row r="27" spans="1:8" x14ac:dyDescent="0.25">
      <c r="A27" s="177"/>
      <c r="B27" s="109"/>
      <c r="C27" s="123"/>
      <c r="D27" s="106" t="s">
        <v>384</v>
      </c>
      <c r="E27" s="105" t="s">
        <v>385</v>
      </c>
      <c r="F27" s="218">
        <v>10</v>
      </c>
      <c r="G27" s="219">
        <v>1390.28</v>
      </c>
      <c r="H27" s="220">
        <v>13902.8</v>
      </c>
    </row>
    <row r="28" spans="1:8" x14ac:dyDescent="0.25">
      <c r="A28" s="178"/>
      <c r="B28" s="109"/>
      <c r="C28" s="192" t="s">
        <v>160</v>
      </c>
      <c r="D28" s="193"/>
      <c r="E28" s="193"/>
      <c r="F28" s="143">
        <v>1013</v>
      </c>
      <c r="G28" s="221"/>
      <c r="H28" s="144">
        <v>1407718.36</v>
      </c>
    </row>
    <row r="29" spans="1:8" x14ac:dyDescent="0.25">
      <c r="A29" s="177">
        <v>4</v>
      </c>
      <c r="B29" s="104">
        <v>37</v>
      </c>
      <c r="C29" s="105" t="s">
        <v>25</v>
      </c>
      <c r="D29" s="106" t="s">
        <v>378</v>
      </c>
      <c r="E29" s="105" t="s">
        <v>379</v>
      </c>
      <c r="F29" s="218">
        <v>2206</v>
      </c>
      <c r="G29" s="219">
        <v>1405.46</v>
      </c>
      <c r="H29" s="220">
        <v>3100444.7600000002</v>
      </c>
    </row>
    <row r="30" spans="1:8" x14ac:dyDescent="0.25">
      <c r="A30" s="177"/>
      <c r="B30" s="109"/>
      <c r="C30" s="123"/>
      <c r="D30" s="106" t="s">
        <v>380</v>
      </c>
      <c r="E30" s="105" t="s">
        <v>381</v>
      </c>
      <c r="F30" s="218">
        <v>137</v>
      </c>
      <c r="G30" s="219">
        <v>1077.6099999999999</v>
      </c>
      <c r="H30" s="220">
        <v>147632.56999999998</v>
      </c>
    </row>
    <row r="31" spans="1:8" x14ac:dyDescent="0.25">
      <c r="A31" s="177"/>
      <c r="B31" s="109"/>
      <c r="C31" s="123"/>
      <c r="D31" s="106" t="s">
        <v>386</v>
      </c>
      <c r="E31" s="105" t="s">
        <v>387</v>
      </c>
      <c r="F31" s="218">
        <v>7</v>
      </c>
      <c r="G31" s="219">
        <v>1406.97</v>
      </c>
      <c r="H31" s="220">
        <v>9848.7900000000009</v>
      </c>
    </row>
    <row r="32" spans="1:8" x14ac:dyDescent="0.25">
      <c r="A32" s="177"/>
      <c r="B32" s="109"/>
      <c r="C32" s="123"/>
      <c r="D32" s="106" t="s">
        <v>388</v>
      </c>
      <c r="E32" s="105" t="s">
        <v>389</v>
      </c>
      <c r="F32" s="218">
        <v>15</v>
      </c>
      <c r="G32" s="219">
        <v>669.34</v>
      </c>
      <c r="H32" s="220">
        <v>10040.1</v>
      </c>
    </row>
    <row r="33" spans="1:8" x14ac:dyDescent="0.25">
      <c r="A33" s="177"/>
      <c r="B33" s="109"/>
      <c r="C33" s="123"/>
      <c r="D33" s="106" t="s">
        <v>390</v>
      </c>
      <c r="E33" s="105" t="s">
        <v>391</v>
      </c>
      <c r="F33" s="218">
        <v>195</v>
      </c>
      <c r="G33" s="219">
        <v>669.34</v>
      </c>
      <c r="H33" s="220">
        <v>130521.3</v>
      </c>
    </row>
    <row r="34" spans="1:8" x14ac:dyDescent="0.25">
      <c r="A34" s="177"/>
      <c r="B34" s="109"/>
      <c r="C34" s="123"/>
      <c r="D34" s="106" t="s">
        <v>392</v>
      </c>
      <c r="E34" s="105" t="s">
        <v>393</v>
      </c>
      <c r="F34" s="218">
        <v>125</v>
      </c>
      <c r="G34" s="219">
        <v>669.34</v>
      </c>
      <c r="H34" s="220">
        <v>83667.5</v>
      </c>
    </row>
    <row r="35" spans="1:8" ht="24" x14ac:dyDescent="0.25">
      <c r="A35" s="177"/>
      <c r="B35" s="109"/>
      <c r="C35" s="123"/>
      <c r="D35" s="106" t="s">
        <v>394</v>
      </c>
      <c r="E35" s="105" t="s">
        <v>395</v>
      </c>
      <c r="F35" s="218">
        <v>34</v>
      </c>
      <c r="G35" s="219">
        <v>669.34</v>
      </c>
      <c r="H35" s="220">
        <v>22757.56</v>
      </c>
    </row>
    <row r="36" spans="1:8" x14ac:dyDescent="0.25">
      <c r="A36" s="177"/>
      <c r="B36" s="109"/>
      <c r="C36" s="123"/>
      <c r="D36" s="106" t="s">
        <v>396</v>
      </c>
      <c r="E36" s="105" t="s">
        <v>397</v>
      </c>
      <c r="F36" s="218">
        <v>500</v>
      </c>
      <c r="G36" s="219">
        <v>2276.66</v>
      </c>
      <c r="H36" s="220">
        <v>1138330</v>
      </c>
    </row>
    <row r="37" spans="1:8" x14ac:dyDescent="0.25">
      <c r="A37" s="177"/>
      <c r="B37" s="109"/>
      <c r="C37" s="192" t="s">
        <v>187</v>
      </c>
      <c r="D37" s="193"/>
      <c r="E37" s="193"/>
      <c r="F37" s="143">
        <v>3219</v>
      </c>
      <c r="G37" s="221"/>
      <c r="H37" s="144">
        <v>4643242.58</v>
      </c>
    </row>
    <row r="38" spans="1:8" x14ac:dyDescent="0.25">
      <c r="A38" s="160">
        <v>5</v>
      </c>
      <c r="B38" s="104">
        <v>38</v>
      </c>
      <c r="C38" s="105" t="s">
        <v>35</v>
      </c>
      <c r="D38" s="106" t="s">
        <v>378</v>
      </c>
      <c r="E38" s="105" t="s">
        <v>379</v>
      </c>
      <c r="F38" s="218">
        <v>20</v>
      </c>
      <c r="G38" s="219">
        <v>1405.46</v>
      </c>
      <c r="H38" s="220">
        <v>28109.200000000001</v>
      </c>
    </row>
    <row r="39" spans="1:8" x14ac:dyDescent="0.25">
      <c r="A39" s="178"/>
      <c r="B39" s="109"/>
      <c r="C39" s="192" t="s">
        <v>100</v>
      </c>
      <c r="D39" s="193"/>
      <c r="E39" s="193"/>
      <c r="F39" s="143">
        <v>20</v>
      </c>
      <c r="G39" s="221"/>
      <c r="H39" s="144">
        <v>28109.200000000001</v>
      </c>
    </row>
    <row r="40" spans="1:8" x14ac:dyDescent="0.25">
      <c r="A40" s="160">
        <v>6</v>
      </c>
      <c r="B40" s="104">
        <v>42</v>
      </c>
      <c r="C40" s="105" t="s">
        <v>40</v>
      </c>
      <c r="D40" s="106" t="s">
        <v>378</v>
      </c>
      <c r="E40" s="105" t="s">
        <v>379</v>
      </c>
      <c r="F40" s="218">
        <v>1920</v>
      </c>
      <c r="G40" s="219">
        <v>1405.46</v>
      </c>
      <c r="H40" s="220">
        <v>2698483.2</v>
      </c>
    </row>
    <row r="41" spans="1:8" x14ac:dyDescent="0.25">
      <c r="A41" s="177"/>
      <c r="B41" s="109"/>
      <c r="C41" s="123"/>
      <c r="D41" s="106" t="s">
        <v>384</v>
      </c>
      <c r="E41" s="105" t="s">
        <v>385</v>
      </c>
      <c r="F41" s="218">
        <v>500</v>
      </c>
      <c r="G41" s="219">
        <v>1390.28</v>
      </c>
      <c r="H41" s="220">
        <v>695140</v>
      </c>
    </row>
    <row r="42" spans="1:8" x14ac:dyDescent="0.25">
      <c r="A42" s="177"/>
      <c r="B42" s="109"/>
      <c r="C42" s="123"/>
      <c r="D42" s="106" t="s">
        <v>388</v>
      </c>
      <c r="E42" s="105" t="s">
        <v>389</v>
      </c>
      <c r="F42" s="218">
        <v>120</v>
      </c>
      <c r="G42" s="219">
        <v>669.34</v>
      </c>
      <c r="H42" s="220">
        <v>80320.800000000003</v>
      </c>
    </row>
    <row r="43" spans="1:8" x14ac:dyDescent="0.25">
      <c r="A43" s="177"/>
      <c r="B43" s="109"/>
      <c r="C43" s="123"/>
      <c r="D43" s="106" t="s">
        <v>390</v>
      </c>
      <c r="E43" s="105" t="s">
        <v>391</v>
      </c>
      <c r="F43" s="218">
        <v>438</v>
      </c>
      <c r="G43" s="219">
        <v>669.34</v>
      </c>
      <c r="H43" s="220">
        <v>293170.92000000004</v>
      </c>
    </row>
    <row r="44" spans="1:8" x14ac:dyDescent="0.25">
      <c r="A44" s="177"/>
      <c r="B44" s="109"/>
      <c r="C44" s="123"/>
      <c r="D44" s="106" t="s">
        <v>392</v>
      </c>
      <c r="E44" s="105" t="s">
        <v>393</v>
      </c>
      <c r="F44" s="218">
        <v>415</v>
      </c>
      <c r="G44" s="219">
        <v>669.34</v>
      </c>
      <c r="H44" s="220">
        <v>277776.10000000003</v>
      </c>
    </row>
    <row r="45" spans="1:8" ht="24" x14ac:dyDescent="0.25">
      <c r="A45" s="177"/>
      <c r="B45" s="109"/>
      <c r="C45" s="123"/>
      <c r="D45" s="106" t="s">
        <v>394</v>
      </c>
      <c r="E45" s="105" t="s">
        <v>395</v>
      </c>
      <c r="F45" s="218">
        <v>290</v>
      </c>
      <c r="G45" s="219">
        <v>669.34</v>
      </c>
      <c r="H45" s="220">
        <v>194108.6</v>
      </c>
    </row>
    <row r="46" spans="1:8" x14ac:dyDescent="0.25">
      <c r="A46" s="177"/>
      <c r="B46" s="109"/>
      <c r="C46" s="123"/>
      <c r="D46" s="106" t="s">
        <v>396</v>
      </c>
      <c r="E46" s="105" t="s">
        <v>397</v>
      </c>
      <c r="F46" s="218">
        <v>1650</v>
      </c>
      <c r="G46" s="219">
        <v>2276.66</v>
      </c>
      <c r="H46" s="220">
        <v>3756488.9999999995</v>
      </c>
    </row>
    <row r="47" spans="1:8" x14ac:dyDescent="0.25">
      <c r="A47" s="177"/>
      <c r="B47" s="109"/>
      <c r="C47" s="123"/>
      <c r="D47" s="106" t="s">
        <v>398</v>
      </c>
      <c r="E47" s="105" t="s">
        <v>399</v>
      </c>
      <c r="F47" s="218">
        <v>60</v>
      </c>
      <c r="G47" s="219">
        <v>1115.56</v>
      </c>
      <c r="H47" s="220">
        <v>66933.599999999991</v>
      </c>
    </row>
    <row r="48" spans="1:8" x14ac:dyDescent="0.25">
      <c r="A48" s="177"/>
      <c r="B48" s="109"/>
      <c r="C48" s="123"/>
      <c r="D48" s="106" t="s">
        <v>400</v>
      </c>
      <c r="E48" s="105" t="s">
        <v>401</v>
      </c>
      <c r="F48" s="218">
        <v>450</v>
      </c>
      <c r="G48" s="219">
        <v>1127.7</v>
      </c>
      <c r="H48" s="220">
        <v>507465</v>
      </c>
    </row>
    <row r="49" spans="1:8" ht="24" x14ac:dyDescent="0.25">
      <c r="A49" s="177"/>
      <c r="B49" s="109"/>
      <c r="C49" s="123"/>
      <c r="D49" s="106" t="s">
        <v>402</v>
      </c>
      <c r="E49" s="105" t="s">
        <v>403</v>
      </c>
      <c r="F49" s="218">
        <v>250</v>
      </c>
      <c r="G49" s="219">
        <v>1288.58</v>
      </c>
      <c r="H49" s="220">
        <v>322145</v>
      </c>
    </row>
    <row r="50" spans="1:8" ht="24" x14ac:dyDescent="0.25">
      <c r="A50" s="177"/>
      <c r="B50" s="109"/>
      <c r="C50" s="123"/>
      <c r="D50" s="106" t="s">
        <v>404</v>
      </c>
      <c r="E50" s="105" t="s">
        <v>405</v>
      </c>
      <c r="F50" s="218">
        <v>65</v>
      </c>
      <c r="G50" s="219">
        <v>1762.14</v>
      </c>
      <c r="H50" s="220">
        <v>114539.1</v>
      </c>
    </row>
    <row r="51" spans="1:8" x14ac:dyDescent="0.25">
      <c r="A51" s="177"/>
      <c r="B51" s="109"/>
      <c r="C51" s="123"/>
      <c r="D51" s="106" t="s">
        <v>406</v>
      </c>
      <c r="E51" s="105" t="s">
        <v>407</v>
      </c>
      <c r="F51" s="218">
        <v>1105</v>
      </c>
      <c r="G51" s="219">
        <v>2276.66</v>
      </c>
      <c r="H51" s="220">
        <v>2515709.2999999998</v>
      </c>
    </row>
    <row r="52" spans="1:8" x14ac:dyDescent="0.25">
      <c r="A52" s="177"/>
      <c r="B52" s="109"/>
      <c r="C52" s="123"/>
      <c r="D52" s="106" t="s">
        <v>408</v>
      </c>
      <c r="E52" s="105" t="s">
        <v>409</v>
      </c>
      <c r="F52" s="218">
        <v>25</v>
      </c>
      <c r="G52" s="219">
        <v>2276.66</v>
      </c>
      <c r="H52" s="220">
        <v>56916.5</v>
      </c>
    </row>
    <row r="53" spans="1:8" x14ac:dyDescent="0.25">
      <c r="A53" s="177"/>
      <c r="B53" s="109"/>
      <c r="C53" s="123"/>
      <c r="D53" s="106" t="s">
        <v>410</v>
      </c>
      <c r="E53" s="105" t="s">
        <v>411</v>
      </c>
      <c r="F53" s="218">
        <v>128</v>
      </c>
      <c r="G53" s="219">
        <v>2276.66</v>
      </c>
      <c r="H53" s="220">
        <v>291412.47999999998</v>
      </c>
    </row>
    <row r="54" spans="1:8" x14ac:dyDescent="0.25">
      <c r="A54" s="177"/>
      <c r="B54" s="109"/>
      <c r="C54" s="123"/>
      <c r="D54" s="106" t="s">
        <v>412</v>
      </c>
      <c r="E54" s="105" t="s">
        <v>413</v>
      </c>
      <c r="F54" s="218">
        <v>350</v>
      </c>
      <c r="G54" s="219">
        <v>2382.91</v>
      </c>
      <c r="H54" s="220">
        <v>834018.5</v>
      </c>
    </row>
    <row r="55" spans="1:8" ht="24" x14ac:dyDescent="0.25">
      <c r="A55" s="177"/>
      <c r="B55" s="109"/>
      <c r="C55" s="123"/>
      <c r="D55" s="106" t="s">
        <v>414</v>
      </c>
      <c r="E55" s="105" t="s">
        <v>415</v>
      </c>
      <c r="F55" s="218">
        <v>90</v>
      </c>
      <c r="G55" s="219">
        <v>2041.02</v>
      </c>
      <c r="H55" s="220">
        <v>183691.8</v>
      </c>
    </row>
    <row r="56" spans="1:8" ht="24" x14ac:dyDescent="0.25">
      <c r="A56" s="177"/>
      <c r="B56" s="109"/>
      <c r="C56" s="123"/>
      <c r="D56" s="106" t="s">
        <v>416</v>
      </c>
      <c r="E56" s="105" t="s">
        <v>417</v>
      </c>
      <c r="F56" s="218">
        <v>140</v>
      </c>
      <c r="G56" s="219">
        <v>2857.32</v>
      </c>
      <c r="H56" s="220">
        <v>400024.80000000005</v>
      </c>
    </row>
    <row r="57" spans="1:8" x14ac:dyDescent="0.25">
      <c r="A57" s="178"/>
      <c r="B57" s="109"/>
      <c r="C57" s="192" t="s">
        <v>101</v>
      </c>
      <c r="D57" s="193"/>
      <c r="E57" s="193"/>
      <c r="F57" s="143">
        <v>7996</v>
      </c>
      <c r="G57" s="221"/>
      <c r="H57" s="144">
        <v>13288344.699999999</v>
      </c>
    </row>
    <row r="58" spans="1:8" x14ac:dyDescent="0.25">
      <c r="A58" s="160">
        <v>7</v>
      </c>
      <c r="B58" s="104">
        <v>47</v>
      </c>
      <c r="C58" s="105" t="s">
        <v>192</v>
      </c>
      <c r="D58" s="106" t="s">
        <v>378</v>
      </c>
      <c r="E58" s="105" t="s">
        <v>379</v>
      </c>
      <c r="F58" s="218">
        <v>75</v>
      </c>
      <c r="G58" s="219">
        <v>1405.46</v>
      </c>
      <c r="H58" s="220">
        <v>105409.5</v>
      </c>
    </row>
    <row r="59" spans="1:8" x14ac:dyDescent="0.25">
      <c r="A59" s="178"/>
      <c r="B59" s="109"/>
      <c r="C59" s="192" t="s">
        <v>193</v>
      </c>
      <c r="D59" s="193"/>
      <c r="E59" s="193"/>
      <c r="F59" s="143">
        <v>75</v>
      </c>
      <c r="G59" s="221"/>
      <c r="H59" s="144">
        <v>105409.5</v>
      </c>
    </row>
    <row r="60" spans="1:8" x14ac:dyDescent="0.25">
      <c r="A60" s="160">
        <v>8</v>
      </c>
      <c r="B60" s="104">
        <v>74</v>
      </c>
      <c r="C60" s="105" t="s">
        <v>337</v>
      </c>
      <c r="D60" s="106" t="s">
        <v>378</v>
      </c>
      <c r="E60" s="105" t="s">
        <v>379</v>
      </c>
      <c r="F60" s="218">
        <v>248</v>
      </c>
      <c r="G60" s="219">
        <v>1405.46</v>
      </c>
      <c r="H60" s="220">
        <v>348554.08</v>
      </c>
    </row>
    <row r="61" spans="1:8" x14ac:dyDescent="0.25">
      <c r="A61" s="177"/>
      <c r="B61" s="109"/>
      <c r="C61" s="123"/>
      <c r="D61" s="106" t="s">
        <v>380</v>
      </c>
      <c r="E61" s="105" t="s">
        <v>381</v>
      </c>
      <c r="F61" s="218">
        <v>5</v>
      </c>
      <c r="G61" s="219">
        <v>1077.6099999999999</v>
      </c>
      <c r="H61" s="220">
        <v>5388.0499999999993</v>
      </c>
    </row>
    <row r="62" spans="1:8" x14ac:dyDescent="0.25">
      <c r="A62" s="177"/>
      <c r="B62" s="109"/>
      <c r="C62" s="123"/>
      <c r="D62" s="106" t="s">
        <v>396</v>
      </c>
      <c r="E62" s="105" t="s">
        <v>397</v>
      </c>
      <c r="F62" s="218">
        <v>13</v>
      </c>
      <c r="G62" s="219">
        <v>2276.66</v>
      </c>
      <c r="H62" s="220">
        <v>29596.579999999998</v>
      </c>
    </row>
    <row r="63" spans="1:8" x14ac:dyDescent="0.25">
      <c r="A63" s="178"/>
      <c r="B63" s="109"/>
      <c r="C63" s="192" t="s">
        <v>338</v>
      </c>
      <c r="D63" s="193"/>
      <c r="E63" s="193"/>
      <c r="F63" s="143">
        <v>266</v>
      </c>
      <c r="G63" s="221"/>
      <c r="H63" s="144">
        <v>383538.71</v>
      </c>
    </row>
    <row r="64" spans="1:8" x14ac:dyDescent="0.25">
      <c r="A64" s="160">
        <v>9</v>
      </c>
      <c r="B64" s="104">
        <v>83</v>
      </c>
      <c r="C64" s="105" t="s">
        <v>339</v>
      </c>
      <c r="D64" s="106" t="s">
        <v>378</v>
      </c>
      <c r="E64" s="105" t="s">
        <v>379</v>
      </c>
      <c r="F64" s="218">
        <v>310</v>
      </c>
      <c r="G64" s="219">
        <v>1405.46</v>
      </c>
      <c r="H64" s="220">
        <v>435692.60000000003</v>
      </c>
    </row>
    <row r="65" spans="1:8" x14ac:dyDescent="0.25">
      <c r="A65" s="177"/>
      <c r="B65" s="109"/>
      <c r="C65" s="123"/>
      <c r="D65" s="106" t="s">
        <v>380</v>
      </c>
      <c r="E65" s="105" t="s">
        <v>381</v>
      </c>
      <c r="F65" s="218">
        <v>10</v>
      </c>
      <c r="G65" s="219">
        <v>1077.6099999999999</v>
      </c>
      <c r="H65" s="220">
        <v>10776.099999999999</v>
      </c>
    </row>
    <row r="66" spans="1:8" x14ac:dyDescent="0.25">
      <c r="A66" s="178"/>
      <c r="B66" s="109"/>
      <c r="C66" s="192" t="s">
        <v>340</v>
      </c>
      <c r="D66" s="193"/>
      <c r="E66" s="193"/>
      <c r="F66" s="143">
        <v>320</v>
      </c>
      <c r="G66" s="221"/>
      <c r="H66" s="144">
        <v>446468.7</v>
      </c>
    </row>
    <row r="67" spans="1:8" x14ac:dyDescent="0.25">
      <c r="A67" s="160">
        <v>10</v>
      </c>
      <c r="B67" s="104">
        <v>96</v>
      </c>
      <c r="C67" s="105" t="s">
        <v>341</v>
      </c>
      <c r="D67" s="106" t="s">
        <v>378</v>
      </c>
      <c r="E67" s="105" t="s">
        <v>379</v>
      </c>
      <c r="F67" s="218">
        <v>412</v>
      </c>
      <c r="G67" s="219">
        <v>1405.46</v>
      </c>
      <c r="H67" s="220">
        <v>579049.52</v>
      </c>
    </row>
    <row r="68" spans="1:8" x14ac:dyDescent="0.25">
      <c r="A68" s="178"/>
      <c r="B68" s="109"/>
      <c r="C68" s="192" t="s">
        <v>342</v>
      </c>
      <c r="D68" s="193"/>
      <c r="E68" s="193"/>
      <c r="F68" s="143">
        <v>412</v>
      </c>
      <c r="G68" s="221"/>
      <c r="H68" s="144">
        <v>579049.52</v>
      </c>
    </row>
    <row r="69" spans="1:8" x14ac:dyDescent="0.25">
      <c r="A69" s="160">
        <v>11</v>
      </c>
      <c r="B69" s="104">
        <v>116</v>
      </c>
      <c r="C69" s="105" t="s">
        <v>345</v>
      </c>
      <c r="D69" s="106" t="s">
        <v>378</v>
      </c>
      <c r="E69" s="105" t="s">
        <v>379</v>
      </c>
      <c r="F69" s="218">
        <v>495</v>
      </c>
      <c r="G69" s="219">
        <v>1405.46</v>
      </c>
      <c r="H69" s="220">
        <v>695702.70000000007</v>
      </c>
    </row>
    <row r="70" spans="1:8" x14ac:dyDescent="0.25">
      <c r="A70" s="177"/>
      <c r="B70" s="109"/>
      <c r="C70" s="123"/>
      <c r="D70" s="106" t="s">
        <v>390</v>
      </c>
      <c r="E70" s="105" t="s">
        <v>391</v>
      </c>
      <c r="F70" s="218">
        <v>22</v>
      </c>
      <c r="G70" s="219">
        <v>669.34</v>
      </c>
      <c r="H70" s="220">
        <v>14725.480000000001</v>
      </c>
    </row>
    <row r="71" spans="1:8" x14ac:dyDescent="0.25">
      <c r="A71" s="177"/>
      <c r="B71" s="109"/>
      <c r="C71" s="123"/>
      <c r="D71" s="106" t="s">
        <v>392</v>
      </c>
      <c r="E71" s="105" t="s">
        <v>393</v>
      </c>
      <c r="F71" s="218">
        <v>5</v>
      </c>
      <c r="G71" s="219">
        <v>669.34</v>
      </c>
      <c r="H71" s="220">
        <v>3346.7000000000003</v>
      </c>
    </row>
    <row r="72" spans="1:8" ht="24" x14ac:dyDescent="0.25">
      <c r="A72" s="177"/>
      <c r="B72" s="109"/>
      <c r="C72" s="123"/>
      <c r="D72" s="106" t="s">
        <v>394</v>
      </c>
      <c r="E72" s="105" t="s">
        <v>395</v>
      </c>
      <c r="F72" s="218">
        <v>18</v>
      </c>
      <c r="G72" s="219">
        <v>669.34</v>
      </c>
      <c r="H72" s="220">
        <v>12048.12</v>
      </c>
    </row>
    <row r="73" spans="1:8" x14ac:dyDescent="0.25">
      <c r="A73" s="177"/>
      <c r="B73" s="109"/>
      <c r="C73" s="123"/>
      <c r="D73" s="106" t="s">
        <v>396</v>
      </c>
      <c r="E73" s="105" t="s">
        <v>397</v>
      </c>
      <c r="F73" s="218">
        <v>55</v>
      </c>
      <c r="G73" s="219">
        <v>2276.66</v>
      </c>
      <c r="H73" s="220">
        <v>125216.29999999999</v>
      </c>
    </row>
    <row r="74" spans="1:8" x14ac:dyDescent="0.25">
      <c r="A74" s="178"/>
      <c r="B74" s="109"/>
      <c r="C74" s="192" t="s">
        <v>346</v>
      </c>
      <c r="D74" s="193"/>
      <c r="E74" s="193"/>
      <c r="F74" s="143">
        <v>595</v>
      </c>
      <c r="G74" s="221"/>
      <c r="H74" s="144">
        <v>851039.3</v>
      </c>
    </row>
    <row r="75" spans="1:8" x14ac:dyDescent="0.25">
      <c r="A75" s="160">
        <v>12</v>
      </c>
      <c r="B75" s="104">
        <v>121</v>
      </c>
      <c r="C75" s="105" t="s">
        <v>198</v>
      </c>
      <c r="D75" s="106" t="s">
        <v>378</v>
      </c>
      <c r="E75" s="105" t="s">
        <v>379</v>
      </c>
      <c r="F75" s="218">
        <v>400</v>
      </c>
      <c r="G75" s="219">
        <v>1405.46</v>
      </c>
      <c r="H75" s="220">
        <v>562184</v>
      </c>
    </row>
    <row r="76" spans="1:8" x14ac:dyDescent="0.25">
      <c r="A76" s="177"/>
      <c r="B76" s="109"/>
      <c r="C76" s="123"/>
      <c r="D76" s="106" t="s">
        <v>382</v>
      </c>
      <c r="E76" s="105" t="s">
        <v>383</v>
      </c>
      <c r="F76" s="218">
        <v>44</v>
      </c>
      <c r="G76" s="219">
        <v>1420.64</v>
      </c>
      <c r="H76" s="220">
        <v>62508.160000000003</v>
      </c>
    </row>
    <row r="77" spans="1:8" x14ac:dyDescent="0.25">
      <c r="A77" s="177"/>
      <c r="B77" s="109"/>
      <c r="C77" s="123"/>
      <c r="D77" s="106" t="s">
        <v>396</v>
      </c>
      <c r="E77" s="105" t="s">
        <v>397</v>
      </c>
      <c r="F77" s="218">
        <v>65</v>
      </c>
      <c r="G77" s="219">
        <v>2276.66</v>
      </c>
      <c r="H77" s="220">
        <v>147982.9</v>
      </c>
    </row>
    <row r="78" spans="1:8" x14ac:dyDescent="0.25">
      <c r="A78" s="177"/>
      <c r="B78" s="109"/>
      <c r="C78" s="123"/>
      <c r="D78" s="106" t="s">
        <v>412</v>
      </c>
      <c r="E78" s="105" t="s">
        <v>413</v>
      </c>
      <c r="F78" s="218">
        <v>12</v>
      </c>
      <c r="G78" s="219">
        <v>2382.91</v>
      </c>
      <c r="H78" s="220">
        <v>28594.92</v>
      </c>
    </row>
    <row r="79" spans="1:8" x14ac:dyDescent="0.25">
      <c r="A79" s="178"/>
      <c r="B79" s="109"/>
      <c r="C79" s="192" t="s">
        <v>199</v>
      </c>
      <c r="D79" s="193"/>
      <c r="E79" s="193"/>
      <c r="F79" s="143">
        <v>521</v>
      </c>
      <c r="G79" s="221"/>
      <c r="H79" s="144">
        <v>801269.9800000001</v>
      </c>
    </row>
    <row r="80" spans="1:8" x14ac:dyDescent="0.25">
      <c r="A80" s="160">
        <v>13</v>
      </c>
      <c r="B80" s="104">
        <v>129</v>
      </c>
      <c r="C80" s="105" t="s">
        <v>347</v>
      </c>
      <c r="D80" s="106" t="s">
        <v>378</v>
      </c>
      <c r="E80" s="105" t="s">
        <v>379</v>
      </c>
      <c r="F80" s="218">
        <v>226</v>
      </c>
      <c r="G80" s="219">
        <v>1282.3599999999999</v>
      </c>
      <c r="H80" s="220">
        <v>289813.36</v>
      </c>
    </row>
    <row r="81" spans="1:8" x14ac:dyDescent="0.25">
      <c r="A81" s="177"/>
      <c r="B81" s="109"/>
      <c r="C81" s="123"/>
      <c r="D81" s="106" t="s">
        <v>380</v>
      </c>
      <c r="E81" s="105" t="s">
        <v>381</v>
      </c>
      <c r="F81" s="218">
        <v>10</v>
      </c>
      <c r="G81" s="219">
        <v>983.22</v>
      </c>
      <c r="H81" s="220">
        <v>9832.2000000000007</v>
      </c>
    </row>
    <row r="82" spans="1:8" x14ac:dyDescent="0.25">
      <c r="A82" s="178"/>
      <c r="B82" s="109"/>
      <c r="C82" s="192" t="s">
        <v>348</v>
      </c>
      <c r="D82" s="193"/>
      <c r="E82" s="193"/>
      <c r="F82" s="143">
        <v>236</v>
      </c>
      <c r="G82" s="221"/>
      <c r="H82" s="144">
        <v>299645.56</v>
      </c>
    </row>
    <row r="83" spans="1:8" x14ac:dyDescent="0.25">
      <c r="A83" s="160">
        <v>14</v>
      </c>
      <c r="B83" s="104">
        <v>132</v>
      </c>
      <c r="C83" s="105" t="s">
        <v>418</v>
      </c>
      <c r="D83" s="106" t="s">
        <v>378</v>
      </c>
      <c r="E83" s="105" t="s">
        <v>379</v>
      </c>
      <c r="F83" s="218">
        <v>662</v>
      </c>
      <c r="G83" s="219">
        <v>1282.3599999999999</v>
      </c>
      <c r="H83" s="220">
        <v>848922.32</v>
      </c>
    </row>
    <row r="84" spans="1:8" x14ac:dyDescent="0.25">
      <c r="A84" s="177"/>
      <c r="B84" s="109"/>
      <c r="C84" s="123"/>
      <c r="D84" s="106" t="s">
        <v>380</v>
      </c>
      <c r="E84" s="105" t="s">
        <v>381</v>
      </c>
      <c r="F84" s="218">
        <v>50</v>
      </c>
      <c r="G84" s="219">
        <v>983.22</v>
      </c>
      <c r="H84" s="220">
        <v>49161</v>
      </c>
    </row>
    <row r="85" spans="1:8" x14ac:dyDescent="0.25">
      <c r="A85" s="177"/>
      <c r="B85" s="109"/>
      <c r="C85" s="123"/>
      <c r="D85" s="106" t="s">
        <v>396</v>
      </c>
      <c r="E85" s="105" t="s">
        <v>397</v>
      </c>
      <c r="F85" s="218">
        <v>135</v>
      </c>
      <c r="G85" s="219">
        <v>2077.25</v>
      </c>
      <c r="H85" s="220">
        <v>280428.75</v>
      </c>
    </row>
    <row r="86" spans="1:8" x14ac:dyDescent="0.25">
      <c r="A86" s="178"/>
      <c r="B86" s="109"/>
      <c r="C86" s="192" t="s">
        <v>419</v>
      </c>
      <c r="D86" s="193"/>
      <c r="E86" s="193"/>
      <c r="F86" s="143">
        <v>847</v>
      </c>
      <c r="G86" s="221"/>
      <c r="H86" s="144">
        <v>1178512.0699999998</v>
      </c>
    </row>
    <row r="87" spans="1:8" x14ac:dyDescent="0.25">
      <c r="A87" s="160">
        <v>15</v>
      </c>
      <c r="B87" s="104">
        <v>135</v>
      </c>
      <c r="C87" s="105" t="s">
        <v>200</v>
      </c>
      <c r="D87" s="106" t="s">
        <v>378</v>
      </c>
      <c r="E87" s="105" t="s">
        <v>379</v>
      </c>
      <c r="F87" s="218">
        <v>2080</v>
      </c>
      <c r="G87" s="219">
        <v>1405.46</v>
      </c>
      <c r="H87" s="220">
        <v>2923356.8000000003</v>
      </c>
    </row>
    <row r="88" spans="1:8" x14ac:dyDescent="0.25">
      <c r="A88" s="177"/>
      <c r="B88" s="109"/>
      <c r="C88" s="123"/>
      <c r="D88" s="106" t="s">
        <v>382</v>
      </c>
      <c r="E88" s="105" t="s">
        <v>383</v>
      </c>
      <c r="F88" s="218">
        <v>195</v>
      </c>
      <c r="G88" s="219">
        <v>1420.64</v>
      </c>
      <c r="H88" s="220">
        <v>277024.80000000005</v>
      </c>
    </row>
    <row r="89" spans="1:8" x14ac:dyDescent="0.25">
      <c r="A89" s="177"/>
      <c r="B89" s="109"/>
      <c r="C89" s="123"/>
      <c r="D89" s="106" t="s">
        <v>412</v>
      </c>
      <c r="E89" s="105" t="s">
        <v>413</v>
      </c>
      <c r="F89" s="218">
        <v>185</v>
      </c>
      <c r="G89" s="219">
        <v>2382.91</v>
      </c>
      <c r="H89" s="220">
        <v>440838.35</v>
      </c>
    </row>
    <row r="90" spans="1:8" x14ac:dyDescent="0.25">
      <c r="A90" s="178"/>
      <c r="B90" s="109"/>
      <c r="C90" s="192" t="s">
        <v>203</v>
      </c>
      <c r="D90" s="193"/>
      <c r="E90" s="193"/>
      <c r="F90" s="143">
        <v>2460</v>
      </c>
      <c r="G90" s="221"/>
      <c r="H90" s="144">
        <v>3641219.9500000007</v>
      </c>
    </row>
    <row r="91" spans="1:8" x14ac:dyDescent="0.25">
      <c r="A91" s="160">
        <v>16</v>
      </c>
      <c r="B91" s="104">
        <v>141</v>
      </c>
      <c r="C91" s="105" t="s">
        <v>204</v>
      </c>
      <c r="D91" s="106" t="s">
        <v>378</v>
      </c>
      <c r="E91" s="105" t="s">
        <v>379</v>
      </c>
      <c r="F91" s="218">
        <v>215</v>
      </c>
      <c r="G91" s="219">
        <v>1405.46</v>
      </c>
      <c r="H91" s="220">
        <v>302173.90000000002</v>
      </c>
    </row>
    <row r="92" spans="1:8" x14ac:dyDescent="0.25">
      <c r="A92" s="177"/>
      <c r="B92" s="109"/>
      <c r="C92" s="123"/>
      <c r="D92" s="106" t="s">
        <v>396</v>
      </c>
      <c r="E92" s="105" t="s">
        <v>397</v>
      </c>
      <c r="F92" s="218">
        <v>60</v>
      </c>
      <c r="G92" s="219">
        <v>2276.66</v>
      </c>
      <c r="H92" s="220">
        <v>136599.59999999998</v>
      </c>
    </row>
    <row r="93" spans="1:8" x14ac:dyDescent="0.25">
      <c r="A93" s="177"/>
      <c r="B93" s="109"/>
      <c r="C93" s="123"/>
      <c r="D93" s="106" t="s">
        <v>412</v>
      </c>
      <c r="E93" s="105" t="s">
        <v>413</v>
      </c>
      <c r="F93" s="218">
        <v>40</v>
      </c>
      <c r="G93" s="219">
        <v>2382.91</v>
      </c>
      <c r="H93" s="220">
        <v>95316.4</v>
      </c>
    </row>
    <row r="94" spans="1:8" x14ac:dyDescent="0.25">
      <c r="A94" s="178"/>
      <c r="B94" s="109"/>
      <c r="C94" s="192" t="s">
        <v>205</v>
      </c>
      <c r="D94" s="193"/>
      <c r="E94" s="193"/>
      <c r="F94" s="143">
        <v>315</v>
      </c>
      <c r="G94" s="221"/>
      <c r="H94" s="144">
        <v>534089.9</v>
      </c>
    </row>
    <row r="95" spans="1:8" x14ac:dyDescent="0.25">
      <c r="A95" s="160">
        <v>17</v>
      </c>
      <c r="B95" s="104">
        <v>162</v>
      </c>
      <c r="C95" s="105" t="s">
        <v>349</v>
      </c>
      <c r="D95" s="106" t="s">
        <v>378</v>
      </c>
      <c r="E95" s="105" t="s">
        <v>379</v>
      </c>
      <c r="F95" s="218">
        <v>370</v>
      </c>
      <c r="G95" s="219">
        <v>1405.46</v>
      </c>
      <c r="H95" s="220">
        <v>520020.2</v>
      </c>
    </row>
    <row r="96" spans="1:8" x14ac:dyDescent="0.25">
      <c r="A96" s="178"/>
      <c r="B96" s="109"/>
      <c r="C96" s="192" t="s">
        <v>350</v>
      </c>
      <c r="D96" s="193"/>
      <c r="E96" s="193"/>
      <c r="F96" s="143">
        <v>370</v>
      </c>
      <c r="G96" s="221"/>
      <c r="H96" s="144">
        <v>520020.2</v>
      </c>
    </row>
    <row r="97" spans="1:8" x14ac:dyDescent="0.25">
      <c r="A97" s="160">
        <v>18</v>
      </c>
      <c r="B97" s="104">
        <v>167</v>
      </c>
      <c r="C97" s="105" t="s">
        <v>206</v>
      </c>
      <c r="D97" s="106" t="s">
        <v>378</v>
      </c>
      <c r="E97" s="105" t="s">
        <v>379</v>
      </c>
      <c r="F97" s="218">
        <v>697</v>
      </c>
      <c r="G97" s="219">
        <v>1405.46</v>
      </c>
      <c r="H97" s="220">
        <v>979605.62</v>
      </c>
    </row>
    <row r="98" spans="1:8" x14ac:dyDescent="0.25">
      <c r="A98" s="177"/>
      <c r="B98" s="109"/>
      <c r="C98" s="123"/>
      <c r="D98" s="106" t="s">
        <v>380</v>
      </c>
      <c r="E98" s="105" t="s">
        <v>381</v>
      </c>
      <c r="F98" s="218">
        <v>15</v>
      </c>
      <c r="G98" s="219">
        <v>1077.6099999999999</v>
      </c>
      <c r="H98" s="220">
        <v>16164.149999999998</v>
      </c>
    </row>
    <row r="99" spans="1:8" x14ac:dyDescent="0.25">
      <c r="A99" s="177"/>
      <c r="B99" s="109"/>
      <c r="C99" s="123"/>
      <c r="D99" s="106" t="s">
        <v>382</v>
      </c>
      <c r="E99" s="105" t="s">
        <v>383</v>
      </c>
      <c r="F99" s="218">
        <v>100</v>
      </c>
      <c r="G99" s="219">
        <v>1420.64</v>
      </c>
      <c r="H99" s="220">
        <v>142064</v>
      </c>
    </row>
    <row r="100" spans="1:8" x14ac:dyDescent="0.25">
      <c r="A100" s="178"/>
      <c r="B100" s="109"/>
      <c r="C100" s="192" t="s">
        <v>211</v>
      </c>
      <c r="D100" s="193"/>
      <c r="E100" s="193"/>
      <c r="F100" s="143">
        <v>812</v>
      </c>
      <c r="G100" s="221"/>
      <c r="H100" s="144">
        <v>1137833.77</v>
      </c>
    </row>
    <row r="101" spans="1:8" x14ac:dyDescent="0.25">
      <c r="A101" s="160">
        <v>19</v>
      </c>
      <c r="B101" s="104">
        <v>173</v>
      </c>
      <c r="C101" s="105" t="s">
        <v>212</v>
      </c>
      <c r="D101" s="106" t="s">
        <v>378</v>
      </c>
      <c r="E101" s="105" t="s">
        <v>379</v>
      </c>
      <c r="F101" s="218">
        <v>300</v>
      </c>
      <c r="G101" s="219">
        <v>1282.3599999999999</v>
      </c>
      <c r="H101" s="220">
        <v>384707.99999999994</v>
      </c>
    </row>
    <row r="102" spans="1:8" x14ac:dyDescent="0.25">
      <c r="A102" s="177"/>
      <c r="B102" s="109"/>
      <c r="C102" s="123"/>
      <c r="D102" s="106" t="s">
        <v>382</v>
      </c>
      <c r="E102" s="105" t="s">
        <v>383</v>
      </c>
      <c r="F102" s="218">
        <v>85</v>
      </c>
      <c r="G102" s="219">
        <v>1296.2</v>
      </c>
      <c r="H102" s="220">
        <v>110177</v>
      </c>
    </row>
    <row r="103" spans="1:8" x14ac:dyDescent="0.25">
      <c r="A103" s="178"/>
      <c r="B103" s="109"/>
      <c r="C103" s="192" t="s">
        <v>213</v>
      </c>
      <c r="D103" s="193"/>
      <c r="E103" s="193"/>
      <c r="F103" s="143">
        <v>385</v>
      </c>
      <c r="G103" s="221"/>
      <c r="H103" s="144">
        <v>494884.99999999994</v>
      </c>
    </row>
    <row r="104" spans="1:8" x14ac:dyDescent="0.25">
      <c r="A104" s="160">
        <v>20</v>
      </c>
      <c r="B104" s="104">
        <v>179</v>
      </c>
      <c r="C104" s="105" t="s">
        <v>353</v>
      </c>
      <c r="D104" s="106" t="s">
        <v>378</v>
      </c>
      <c r="E104" s="105" t="s">
        <v>379</v>
      </c>
      <c r="F104" s="218">
        <v>305</v>
      </c>
      <c r="G104" s="219">
        <v>1405.46</v>
      </c>
      <c r="H104" s="220">
        <v>428665.3</v>
      </c>
    </row>
    <row r="105" spans="1:8" x14ac:dyDescent="0.25">
      <c r="A105" s="178"/>
      <c r="B105" s="109"/>
      <c r="C105" s="192" t="s">
        <v>354</v>
      </c>
      <c r="D105" s="193"/>
      <c r="E105" s="193"/>
      <c r="F105" s="143">
        <v>305</v>
      </c>
      <c r="G105" s="221"/>
      <c r="H105" s="144">
        <v>428665.3</v>
      </c>
    </row>
    <row r="106" spans="1:8" x14ac:dyDescent="0.25">
      <c r="A106" s="160">
        <v>21</v>
      </c>
      <c r="B106" s="104">
        <v>183</v>
      </c>
      <c r="C106" s="105" t="s">
        <v>355</v>
      </c>
      <c r="D106" s="106" t="s">
        <v>378</v>
      </c>
      <c r="E106" s="105" t="s">
        <v>379</v>
      </c>
      <c r="F106" s="218">
        <v>230</v>
      </c>
      <c r="G106" s="219">
        <v>1405.46</v>
      </c>
      <c r="H106" s="220">
        <v>323255.8</v>
      </c>
    </row>
    <row r="107" spans="1:8" x14ac:dyDescent="0.25">
      <c r="A107" s="177"/>
      <c r="B107" s="109"/>
      <c r="C107" s="123"/>
      <c r="D107" s="106" t="s">
        <v>396</v>
      </c>
      <c r="E107" s="105" t="s">
        <v>397</v>
      </c>
      <c r="F107" s="218">
        <v>22</v>
      </c>
      <c r="G107" s="219">
        <v>2276.66</v>
      </c>
      <c r="H107" s="220">
        <v>50086.52</v>
      </c>
    </row>
    <row r="108" spans="1:8" x14ac:dyDescent="0.25">
      <c r="A108" s="178"/>
      <c r="B108" s="109"/>
      <c r="C108" s="192" t="s">
        <v>356</v>
      </c>
      <c r="D108" s="193"/>
      <c r="E108" s="193"/>
      <c r="F108" s="143">
        <v>252</v>
      </c>
      <c r="G108" s="221"/>
      <c r="H108" s="144">
        <v>373342.32</v>
      </c>
    </row>
    <row r="109" spans="1:8" x14ac:dyDescent="0.25">
      <c r="A109" s="160">
        <v>22</v>
      </c>
      <c r="B109" s="104">
        <v>189</v>
      </c>
      <c r="C109" s="105" t="s">
        <v>214</v>
      </c>
      <c r="D109" s="106" t="s">
        <v>378</v>
      </c>
      <c r="E109" s="105" t="s">
        <v>379</v>
      </c>
      <c r="F109" s="218">
        <v>375</v>
      </c>
      <c r="G109" s="219">
        <v>1282.3599999999999</v>
      </c>
      <c r="H109" s="220">
        <v>480884.99999999994</v>
      </c>
    </row>
    <row r="110" spans="1:8" x14ac:dyDescent="0.25">
      <c r="A110" s="177"/>
      <c r="B110" s="109"/>
      <c r="C110" s="123"/>
      <c r="D110" s="106" t="s">
        <v>380</v>
      </c>
      <c r="E110" s="105" t="s">
        <v>381</v>
      </c>
      <c r="F110" s="218">
        <v>10</v>
      </c>
      <c r="G110" s="219">
        <v>983.22</v>
      </c>
      <c r="H110" s="220">
        <v>9832.2000000000007</v>
      </c>
    </row>
    <row r="111" spans="1:8" x14ac:dyDescent="0.25">
      <c r="A111" s="177"/>
      <c r="B111" s="109"/>
      <c r="C111" s="123"/>
      <c r="D111" s="106" t="s">
        <v>388</v>
      </c>
      <c r="E111" s="105" t="s">
        <v>389</v>
      </c>
      <c r="F111" s="218">
        <v>2</v>
      </c>
      <c r="G111" s="219">
        <v>610.71</v>
      </c>
      <c r="H111" s="220">
        <v>1221.42</v>
      </c>
    </row>
    <row r="112" spans="1:8" x14ac:dyDescent="0.25">
      <c r="A112" s="177"/>
      <c r="B112" s="109"/>
      <c r="C112" s="123"/>
      <c r="D112" s="106" t="s">
        <v>390</v>
      </c>
      <c r="E112" s="105" t="s">
        <v>391</v>
      </c>
      <c r="F112" s="218">
        <v>2</v>
      </c>
      <c r="G112" s="219">
        <v>610.71</v>
      </c>
      <c r="H112" s="220">
        <v>1221.42</v>
      </c>
    </row>
    <row r="113" spans="1:8" x14ac:dyDescent="0.25">
      <c r="A113" s="177"/>
      <c r="B113" s="109"/>
      <c r="C113" s="123"/>
      <c r="D113" s="106" t="s">
        <v>396</v>
      </c>
      <c r="E113" s="105" t="s">
        <v>397</v>
      </c>
      <c r="F113" s="218">
        <v>50</v>
      </c>
      <c r="G113" s="219">
        <v>2077.25</v>
      </c>
      <c r="H113" s="220">
        <v>103862.5</v>
      </c>
    </row>
    <row r="114" spans="1:8" x14ac:dyDescent="0.25">
      <c r="A114" s="178"/>
      <c r="B114" s="109"/>
      <c r="C114" s="192" t="s">
        <v>219</v>
      </c>
      <c r="D114" s="193"/>
      <c r="E114" s="193"/>
      <c r="F114" s="143">
        <v>439</v>
      </c>
      <c r="G114" s="221"/>
      <c r="H114" s="144">
        <v>597022.53999999992</v>
      </c>
    </row>
    <row r="115" spans="1:8" x14ac:dyDescent="0.25">
      <c r="A115" s="160">
        <v>23</v>
      </c>
      <c r="B115" s="104">
        <v>195</v>
      </c>
      <c r="C115" s="105" t="s">
        <v>220</v>
      </c>
      <c r="D115" s="106" t="s">
        <v>378</v>
      </c>
      <c r="E115" s="105" t="s">
        <v>379</v>
      </c>
      <c r="F115" s="218">
        <v>1130</v>
      </c>
      <c r="G115" s="219">
        <v>1405.46</v>
      </c>
      <c r="H115" s="220">
        <v>1588169.8</v>
      </c>
    </row>
    <row r="116" spans="1:8" x14ac:dyDescent="0.25">
      <c r="A116" s="177"/>
      <c r="B116" s="109"/>
      <c r="C116" s="123"/>
      <c r="D116" s="106" t="s">
        <v>380</v>
      </c>
      <c r="E116" s="105" t="s">
        <v>381</v>
      </c>
      <c r="F116" s="218">
        <v>25</v>
      </c>
      <c r="G116" s="219">
        <v>1077.6099999999999</v>
      </c>
      <c r="H116" s="220">
        <v>26940.249999999996</v>
      </c>
    </row>
    <row r="117" spans="1:8" x14ac:dyDescent="0.25">
      <c r="A117" s="177"/>
      <c r="B117" s="109"/>
      <c r="C117" s="123"/>
      <c r="D117" s="106" t="s">
        <v>382</v>
      </c>
      <c r="E117" s="105" t="s">
        <v>383</v>
      </c>
      <c r="F117" s="218">
        <v>330</v>
      </c>
      <c r="G117" s="219">
        <v>1420.64</v>
      </c>
      <c r="H117" s="220">
        <v>468811.2</v>
      </c>
    </row>
    <row r="118" spans="1:8" x14ac:dyDescent="0.25">
      <c r="A118" s="178"/>
      <c r="B118" s="109"/>
      <c r="C118" s="192" t="s">
        <v>221</v>
      </c>
      <c r="D118" s="193"/>
      <c r="E118" s="193"/>
      <c r="F118" s="143">
        <v>1485</v>
      </c>
      <c r="G118" s="221"/>
      <c r="H118" s="144">
        <v>2083921.25</v>
      </c>
    </row>
    <row r="119" spans="1:8" x14ac:dyDescent="0.25">
      <c r="A119" s="160">
        <v>24</v>
      </c>
      <c r="B119" s="104">
        <v>208</v>
      </c>
      <c r="C119" s="105" t="s">
        <v>420</v>
      </c>
      <c r="D119" s="106" t="s">
        <v>378</v>
      </c>
      <c r="E119" s="105" t="s">
        <v>379</v>
      </c>
      <c r="F119" s="218">
        <v>130</v>
      </c>
      <c r="G119" s="219">
        <v>1405.46</v>
      </c>
      <c r="H119" s="220">
        <v>182709.80000000002</v>
      </c>
    </row>
    <row r="120" spans="1:8" x14ac:dyDescent="0.25">
      <c r="A120" s="178"/>
      <c r="B120" s="109"/>
      <c r="C120" s="192" t="s">
        <v>421</v>
      </c>
      <c r="D120" s="193"/>
      <c r="E120" s="193"/>
      <c r="F120" s="143">
        <v>130</v>
      </c>
      <c r="G120" s="221"/>
      <c r="H120" s="144">
        <v>182709.80000000002</v>
      </c>
    </row>
    <row r="121" spans="1:8" x14ac:dyDescent="0.25">
      <c r="A121" s="160">
        <v>25</v>
      </c>
      <c r="B121" s="104">
        <v>212</v>
      </c>
      <c r="C121" s="105" t="s">
        <v>357</v>
      </c>
      <c r="D121" s="106" t="s">
        <v>378</v>
      </c>
      <c r="E121" s="105" t="s">
        <v>379</v>
      </c>
      <c r="F121" s="218">
        <v>410</v>
      </c>
      <c r="G121" s="219">
        <v>1282.3599999999999</v>
      </c>
      <c r="H121" s="220">
        <v>525767.6</v>
      </c>
    </row>
    <row r="122" spans="1:8" x14ac:dyDescent="0.25">
      <c r="A122" s="177"/>
      <c r="B122" s="109"/>
      <c r="C122" s="123"/>
      <c r="D122" s="106" t="s">
        <v>380</v>
      </c>
      <c r="E122" s="105" t="s">
        <v>381</v>
      </c>
      <c r="F122" s="218">
        <v>14</v>
      </c>
      <c r="G122" s="219">
        <v>983.22</v>
      </c>
      <c r="H122" s="220">
        <v>13765.08</v>
      </c>
    </row>
    <row r="123" spans="1:8" x14ac:dyDescent="0.25">
      <c r="A123" s="177"/>
      <c r="B123" s="109"/>
      <c r="C123" s="123"/>
      <c r="D123" s="106" t="s">
        <v>382</v>
      </c>
      <c r="E123" s="105" t="s">
        <v>383</v>
      </c>
      <c r="F123" s="218">
        <v>150</v>
      </c>
      <c r="G123" s="219">
        <v>1296.2</v>
      </c>
      <c r="H123" s="220">
        <v>194430</v>
      </c>
    </row>
    <row r="124" spans="1:8" x14ac:dyDescent="0.25">
      <c r="A124" s="178"/>
      <c r="B124" s="109"/>
      <c r="C124" s="192" t="s">
        <v>358</v>
      </c>
      <c r="D124" s="193"/>
      <c r="E124" s="193"/>
      <c r="F124" s="143">
        <v>574</v>
      </c>
      <c r="G124" s="221"/>
      <c r="H124" s="144">
        <v>733962.67999999993</v>
      </c>
    </row>
    <row r="125" spans="1:8" x14ac:dyDescent="0.25">
      <c r="A125" s="160">
        <v>26</v>
      </c>
      <c r="B125" s="104">
        <v>220</v>
      </c>
      <c r="C125" s="105" t="s">
        <v>359</v>
      </c>
      <c r="D125" s="106" t="s">
        <v>378</v>
      </c>
      <c r="E125" s="105" t="s">
        <v>379</v>
      </c>
      <c r="F125" s="218">
        <v>316</v>
      </c>
      <c r="G125" s="219">
        <v>1405.46</v>
      </c>
      <c r="H125" s="220">
        <v>444125.36</v>
      </c>
    </row>
    <row r="126" spans="1:8" x14ac:dyDescent="0.25">
      <c r="A126" s="177"/>
      <c r="B126" s="109"/>
      <c r="C126" s="123"/>
      <c r="D126" s="106" t="s">
        <v>396</v>
      </c>
      <c r="E126" s="105" t="s">
        <v>397</v>
      </c>
      <c r="F126" s="218">
        <v>50</v>
      </c>
      <c r="G126" s="219">
        <v>2276.66</v>
      </c>
      <c r="H126" s="220">
        <v>113833</v>
      </c>
    </row>
    <row r="127" spans="1:8" x14ac:dyDescent="0.25">
      <c r="A127" s="177"/>
      <c r="B127" s="109"/>
      <c r="C127" s="123"/>
      <c r="D127" s="106" t="s">
        <v>412</v>
      </c>
      <c r="E127" s="105" t="s">
        <v>413</v>
      </c>
      <c r="F127" s="218">
        <v>25</v>
      </c>
      <c r="G127" s="219">
        <v>2382.91</v>
      </c>
      <c r="H127" s="220">
        <v>59572.75</v>
      </c>
    </row>
    <row r="128" spans="1:8" x14ac:dyDescent="0.25">
      <c r="A128" s="178"/>
      <c r="B128" s="109"/>
      <c r="C128" s="192" t="s">
        <v>360</v>
      </c>
      <c r="D128" s="193"/>
      <c r="E128" s="193"/>
      <c r="F128" s="143">
        <v>391</v>
      </c>
      <c r="G128" s="221"/>
      <c r="H128" s="144">
        <v>617531.11</v>
      </c>
    </row>
    <row r="129" spans="1:8" x14ac:dyDescent="0.25">
      <c r="A129" s="160">
        <v>27</v>
      </c>
      <c r="B129" s="104">
        <v>221</v>
      </c>
      <c r="C129" s="105" t="s">
        <v>361</v>
      </c>
      <c r="D129" s="106" t="s">
        <v>378</v>
      </c>
      <c r="E129" s="105" t="s">
        <v>379</v>
      </c>
      <c r="F129" s="218">
        <v>265</v>
      </c>
      <c r="G129" s="219">
        <v>1282.3599999999999</v>
      </c>
      <c r="H129" s="220">
        <v>339825.39999999997</v>
      </c>
    </row>
    <row r="130" spans="1:8" x14ac:dyDescent="0.25">
      <c r="A130" s="177"/>
      <c r="B130" s="109"/>
      <c r="C130" s="123"/>
      <c r="D130" s="106" t="s">
        <v>380</v>
      </c>
      <c r="E130" s="105" t="s">
        <v>381</v>
      </c>
      <c r="F130" s="218">
        <v>20</v>
      </c>
      <c r="G130" s="219">
        <v>983.22</v>
      </c>
      <c r="H130" s="220">
        <v>19664.400000000001</v>
      </c>
    </row>
    <row r="131" spans="1:8" x14ac:dyDescent="0.25">
      <c r="A131" s="177"/>
      <c r="B131" s="109"/>
      <c r="C131" s="123"/>
      <c r="D131" s="106" t="s">
        <v>382</v>
      </c>
      <c r="E131" s="105" t="s">
        <v>383</v>
      </c>
      <c r="F131" s="218">
        <v>42</v>
      </c>
      <c r="G131" s="219">
        <v>1296.2</v>
      </c>
      <c r="H131" s="220">
        <v>54440.4</v>
      </c>
    </row>
    <row r="132" spans="1:8" x14ac:dyDescent="0.25">
      <c r="A132" s="178"/>
      <c r="B132" s="109"/>
      <c r="C132" s="192" t="s">
        <v>362</v>
      </c>
      <c r="D132" s="193"/>
      <c r="E132" s="193"/>
      <c r="F132" s="143">
        <v>327</v>
      </c>
      <c r="G132" s="221"/>
      <c r="H132" s="144">
        <v>413930.2</v>
      </c>
    </row>
    <row r="133" spans="1:8" ht="24" x14ac:dyDescent="0.25">
      <c r="A133" s="160">
        <v>28</v>
      </c>
      <c r="B133" s="104">
        <v>224</v>
      </c>
      <c r="C133" s="105" t="s">
        <v>422</v>
      </c>
      <c r="D133" s="106" t="s">
        <v>378</v>
      </c>
      <c r="E133" s="105" t="s">
        <v>379</v>
      </c>
      <c r="F133" s="218">
        <v>200</v>
      </c>
      <c r="G133" s="219">
        <v>1405.46</v>
      </c>
      <c r="H133" s="220">
        <v>281092</v>
      </c>
    </row>
    <row r="134" spans="1:8" x14ac:dyDescent="0.25">
      <c r="A134" s="177"/>
      <c r="B134" s="109"/>
      <c r="C134" s="123"/>
      <c r="D134" s="106" t="s">
        <v>412</v>
      </c>
      <c r="E134" s="105" t="s">
        <v>413</v>
      </c>
      <c r="F134" s="218">
        <v>2</v>
      </c>
      <c r="G134" s="219">
        <v>2382.91</v>
      </c>
      <c r="H134" s="220">
        <v>4765.82</v>
      </c>
    </row>
    <row r="135" spans="1:8" x14ac:dyDescent="0.25">
      <c r="A135" s="178"/>
      <c r="B135" s="109"/>
      <c r="C135" s="192" t="s">
        <v>423</v>
      </c>
      <c r="D135" s="193"/>
      <c r="E135" s="193"/>
      <c r="F135" s="143">
        <v>202</v>
      </c>
      <c r="G135" s="221"/>
      <c r="H135" s="144">
        <v>285857.82</v>
      </c>
    </row>
    <row r="136" spans="1:8" x14ac:dyDescent="0.25">
      <c r="A136" s="160">
        <v>29</v>
      </c>
      <c r="B136" s="104">
        <v>232</v>
      </c>
      <c r="C136" s="105" t="s">
        <v>424</v>
      </c>
      <c r="D136" s="106" t="s">
        <v>378</v>
      </c>
      <c r="E136" s="105" t="s">
        <v>379</v>
      </c>
      <c r="F136" s="218">
        <v>265</v>
      </c>
      <c r="G136" s="219">
        <v>1282.3599999999999</v>
      </c>
      <c r="H136" s="220">
        <v>339825.39999999997</v>
      </c>
    </row>
    <row r="137" spans="1:8" x14ac:dyDescent="0.25">
      <c r="A137" s="178"/>
      <c r="B137" s="109"/>
      <c r="C137" s="192" t="s">
        <v>425</v>
      </c>
      <c r="D137" s="193"/>
      <c r="E137" s="193"/>
      <c r="F137" s="143">
        <v>265</v>
      </c>
      <c r="G137" s="221"/>
      <c r="H137" s="144">
        <v>339825.39999999997</v>
      </c>
    </row>
    <row r="138" spans="1:8" x14ac:dyDescent="0.25">
      <c r="A138" s="160">
        <v>30</v>
      </c>
      <c r="B138" s="104">
        <v>249</v>
      </c>
      <c r="C138" s="105" t="s">
        <v>222</v>
      </c>
      <c r="D138" s="106" t="s">
        <v>378</v>
      </c>
      <c r="E138" s="105" t="s">
        <v>379</v>
      </c>
      <c r="F138" s="218">
        <v>1045</v>
      </c>
      <c r="G138" s="219">
        <v>1282.3599999999999</v>
      </c>
      <c r="H138" s="220">
        <v>1340066.2</v>
      </c>
    </row>
    <row r="139" spans="1:8" x14ac:dyDescent="0.25">
      <c r="A139" s="177"/>
      <c r="B139" s="109"/>
      <c r="C139" s="123"/>
      <c r="D139" s="106" t="s">
        <v>380</v>
      </c>
      <c r="E139" s="105" t="s">
        <v>381</v>
      </c>
      <c r="F139" s="218">
        <v>30</v>
      </c>
      <c r="G139" s="219">
        <v>983.22</v>
      </c>
      <c r="H139" s="220">
        <v>29496.600000000002</v>
      </c>
    </row>
    <row r="140" spans="1:8" x14ac:dyDescent="0.25">
      <c r="A140" s="177"/>
      <c r="B140" s="109"/>
      <c r="C140" s="123"/>
      <c r="D140" s="106" t="s">
        <v>388</v>
      </c>
      <c r="E140" s="105" t="s">
        <v>389</v>
      </c>
      <c r="F140" s="218">
        <v>20</v>
      </c>
      <c r="G140" s="219">
        <v>610.71</v>
      </c>
      <c r="H140" s="220">
        <v>12214.2</v>
      </c>
    </row>
    <row r="141" spans="1:8" x14ac:dyDescent="0.25">
      <c r="A141" s="177"/>
      <c r="B141" s="109"/>
      <c r="C141" s="123"/>
      <c r="D141" s="106" t="s">
        <v>390</v>
      </c>
      <c r="E141" s="105" t="s">
        <v>391</v>
      </c>
      <c r="F141" s="218">
        <v>71</v>
      </c>
      <c r="G141" s="219">
        <v>610.71</v>
      </c>
      <c r="H141" s="220">
        <v>43360.41</v>
      </c>
    </row>
    <row r="142" spans="1:8" x14ac:dyDescent="0.25">
      <c r="A142" s="177"/>
      <c r="B142" s="109"/>
      <c r="C142" s="123"/>
      <c r="D142" s="106" t="s">
        <v>392</v>
      </c>
      <c r="E142" s="105" t="s">
        <v>393</v>
      </c>
      <c r="F142" s="218">
        <v>26</v>
      </c>
      <c r="G142" s="219">
        <v>610.71</v>
      </c>
      <c r="H142" s="220">
        <v>15878.460000000001</v>
      </c>
    </row>
    <row r="143" spans="1:8" x14ac:dyDescent="0.25">
      <c r="A143" s="177"/>
      <c r="B143" s="109"/>
      <c r="C143" s="123"/>
      <c r="D143" s="106" t="s">
        <v>396</v>
      </c>
      <c r="E143" s="105" t="s">
        <v>397</v>
      </c>
      <c r="F143" s="218">
        <v>45</v>
      </c>
      <c r="G143" s="219">
        <v>2077.25</v>
      </c>
      <c r="H143" s="220">
        <v>93476.25</v>
      </c>
    </row>
    <row r="144" spans="1:8" x14ac:dyDescent="0.25">
      <c r="A144" s="178"/>
      <c r="B144" s="109"/>
      <c r="C144" s="192" t="s">
        <v>225</v>
      </c>
      <c r="D144" s="193"/>
      <c r="E144" s="193"/>
      <c r="F144" s="143">
        <v>1237</v>
      </c>
      <c r="G144" s="221"/>
      <c r="H144" s="144">
        <v>1534492.1199999999</v>
      </c>
    </row>
    <row r="145" spans="1:8" x14ac:dyDescent="0.25">
      <c r="A145" s="160">
        <v>31</v>
      </c>
      <c r="B145" s="104">
        <v>256</v>
      </c>
      <c r="C145" s="105" t="s">
        <v>367</v>
      </c>
      <c r="D145" s="106" t="s">
        <v>378</v>
      </c>
      <c r="E145" s="105" t="s">
        <v>379</v>
      </c>
      <c r="F145" s="218">
        <v>205</v>
      </c>
      <c r="G145" s="219">
        <v>1282.3599999999999</v>
      </c>
      <c r="H145" s="220">
        <v>262883.8</v>
      </c>
    </row>
    <row r="146" spans="1:8" x14ac:dyDescent="0.25">
      <c r="A146" s="178"/>
      <c r="B146" s="109"/>
      <c r="C146" s="192" t="s">
        <v>368</v>
      </c>
      <c r="D146" s="193"/>
      <c r="E146" s="193"/>
      <c r="F146" s="143">
        <v>205</v>
      </c>
      <c r="G146" s="221"/>
      <c r="H146" s="144">
        <v>262883.8</v>
      </c>
    </row>
    <row r="147" spans="1:8" x14ac:dyDescent="0.25">
      <c r="A147" s="160">
        <v>32</v>
      </c>
      <c r="B147" s="104">
        <v>257</v>
      </c>
      <c r="C147" s="105" t="s">
        <v>369</v>
      </c>
      <c r="D147" s="106" t="s">
        <v>378</v>
      </c>
      <c r="E147" s="105" t="s">
        <v>379</v>
      </c>
      <c r="F147" s="218">
        <v>236</v>
      </c>
      <c r="G147" s="219">
        <v>1405.46</v>
      </c>
      <c r="H147" s="220">
        <v>331688.56</v>
      </c>
    </row>
    <row r="148" spans="1:8" x14ac:dyDescent="0.25">
      <c r="A148" s="177"/>
      <c r="B148" s="109"/>
      <c r="C148" s="123"/>
      <c r="D148" s="106" t="s">
        <v>382</v>
      </c>
      <c r="E148" s="105" t="s">
        <v>383</v>
      </c>
      <c r="F148" s="218">
        <v>55</v>
      </c>
      <c r="G148" s="219">
        <v>1420.64</v>
      </c>
      <c r="H148" s="220">
        <v>78135.200000000012</v>
      </c>
    </row>
    <row r="149" spans="1:8" ht="24" x14ac:dyDescent="0.25">
      <c r="A149" s="177"/>
      <c r="B149" s="109"/>
      <c r="C149" s="123"/>
      <c r="D149" s="106" t="s">
        <v>394</v>
      </c>
      <c r="E149" s="105" t="s">
        <v>395</v>
      </c>
      <c r="F149" s="218">
        <v>15</v>
      </c>
      <c r="G149" s="219">
        <v>669.34</v>
      </c>
      <c r="H149" s="220">
        <v>10040.1</v>
      </c>
    </row>
    <row r="150" spans="1:8" x14ac:dyDescent="0.25">
      <c r="A150" s="178"/>
      <c r="B150" s="109"/>
      <c r="C150" s="192" t="s">
        <v>370</v>
      </c>
      <c r="D150" s="193"/>
      <c r="E150" s="193"/>
      <c r="F150" s="143">
        <v>306</v>
      </c>
      <c r="G150" s="221"/>
      <c r="H150" s="144">
        <v>419863.86</v>
      </c>
    </row>
    <row r="151" spans="1:8" x14ac:dyDescent="0.25">
      <c r="A151" s="160">
        <v>33</v>
      </c>
      <c r="B151" s="104">
        <v>260</v>
      </c>
      <c r="C151" s="105" t="s">
        <v>226</v>
      </c>
      <c r="D151" s="106" t="s">
        <v>378</v>
      </c>
      <c r="E151" s="105" t="s">
        <v>379</v>
      </c>
      <c r="F151" s="218">
        <v>778</v>
      </c>
      <c r="G151" s="219">
        <v>1282.3599999999999</v>
      </c>
      <c r="H151" s="220">
        <v>997676.08</v>
      </c>
    </row>
    <row r="152" spans="1:8" x14ac:dyDescent="0.25">
      <c r="A152" s="177"/>
      <c r="B152" s="109"/>
      <c r="C152" s="123"/>
      <c r="D152" s="106" t="s">
        <v>380</v>
      </c>
      <c r="E152" s="105" t="s">
        <v>381</v>
      </c>
      <c r="F152" s="218">
        <v>40</v>
      </c>
      <c r="G152" s="219">
        <v>983.22</v>
      </c>
      <c r="H152" s="220">
        <v>39328.800000000003</v>
      </c>
    </row>
    <row r="153" spans="1:8" x14ac:dyDescent="0.25">
      <c r="A153" s="177"/>
      <c r="B153" s="109"/>
      <c r="C153" s="123"/>
      <c r="D153" s="106" t="s">
        <v>382</v>
      </c>
      <c r="E153" s="105" t="s">
        <v>383</v>
      </c>
      <c r="F153" s="218">
        <v>36</v>
      </c>
      <c r="G153" s="219">
        <v>1296.2</v>
      </c>
      <c r="H153" s="220">
        <v>46663.200000000004</v>
      </c>
    </row>
    <row r="154" spans="1:8" x14ac:dyDescent="0.25">
      <c r="A154" s="177"/>
      <c r="B154" s="109"/>
      <c r="C154" s="123"/>
      <c r="D154" s="106" t="s">
        <v>396</v>
      </c>
      <c r="E154" s="105" t="s">
        <v>397</v>
      </c>
      <c r="F154" s="218">
        <v>110</v>
      </c>
      <c r="G154" s="219">
        <v>2077.25</v>
      </c>
      <c r="H154" s="220">
        <v>228497.5</v>
      </c>
    </row>
    <row r="155" spans="1:8" x14ac:dyDescent="0.25">
      <c r="A155" s="177"/>
      <c r="B155" s="109"/>
      <c r="C155" s="123"/>
      <c r="D155" s="106" t="s">
        <v>400</v>
      </c>
      <c r="E155" s="105" t="s">
        <v>401</v>
      </c>
      <c r="F155" s="218">
        <v>24</v>
      </c>
      <c r="G155" s="219">
        <v>1028.92</v>
      </c>
      <c r="H155" s="220">
        <v>24694.080000000002</v>
      </c>
    </row>
    <row r="156" spans="1:8" x14ac:dyDescent="0.25">
      <c r="A156" s="177"/>
      <c r="B156" s="109"/>
      <c r="C156" s="123"/>
      <c r="D156" s="106" t="s">
        <v>406</v>
      </c>
      <c r="E156" s="105" t="s">
        <v>407</v>
      </c>
      <c r="F156" s="218">
        <v>10</v>
      </c>
      <c r="G156" s="219">
        <v>2077.25</v>
      </c>
      <c r="H156" s="220">
        <v>20772.5</v>
      </c>
    </row>
    <row r="157" spans="1:8" x14ac:dyDescent="0.25">
      <c r="A157" s="178"/>
      <c r="B157" s="109"/>
      <c r="C157" s="192" t="s">
        <v>227</v>
      </c>
      <c r="D157" s="193"/>
      <c r="E157" s="193"/>
      <c r="F157" s="143">
        <v>998</v>
      </c>
      <c r="G157" s="221"/>
      <c r="H157" s="144">
        <v>1357632.1600000001</v>
      </c>
    </row>
    <row r="158" spans="1:8" x14ac:dyDescent="0.25">
      <c r="A158" s="160">
        <v>34</v>
      </c>
      <c r="B158" s="104">
        <v>273</v>
      </c>
      <c r="C158" s="105" t="s">
        <v>426</v>
      </c>
      <c r="D158" s="106" t="s">
        <v>378</v>
      </c>
      <c r="E158" s="105" t="s">
        <v>379</v>
      </c>
      <c r="F158" s="218">
        <v>150</v>
      </c>
      <c r="G158" s="219">
        <v>1405.46</v>
      </c>
      <c r="H158" s="220">
        <v>210819</v>
      </c>
    </row>
    <row r="159" spans="1:8" x14ac:dyDescent="0.25">
      <c r="A159" s="177"/>
      <c r="B159" s="109"/>
      <c r="C159" s="123"/>
      <c r="D159" s="106" t="s">
        <v>380</v>
      </c>
      <c r="E159" s="105" t="s">
        <v>381</v>
      </c>
      <c r="F159" s="218">
        <v>12</v>
      </c>
      <c r="G159" s="219">
        <v>1077.6099999999999</v>
      </c>
      <c r="H159" s="220">
        <v>12931.32</v>
      </c>
    </row>
    <row r="160" spans="1:8" x14ac:dyDescent="0.25">
      <c r="A160" s="177"/>
      <c r="B160" s="109"/>
      <c r="C160" s="123"/>
      <c r="D160" s="106" t="s">
        <v>412</v>
      </c>
      <c r="E160" s="105" t="s">
        <v>413</v>
      </c>
      <c r="F160" s="218">
        <v>40</v>
      </c>
      <c r="G160" s="219">
        <v>2382.91</v>
      </c>
      <c r="H160" s="220">
        <v>95316.4</v>
      </c>
    </row>
    <row r="161" spans="1:8" x14ac:dyDescent="0.25">
      <c r="A161" s="178"/>
      <c r="B161" s="109"/>
      <c r="C161" s="192" t="s">
        <v>427</v>
      </c>
      <c r="D161" s="193"/>
      <c r="E161" s="193"/>
      <c r="F161" s="143">
        <v>202</v>
      </c>
      <c r="G161" s="221"/>
      <c r="H161" s="144">
        <v>319066.71999999997</v>
      </c>
    </row>
    <row r="162" spans="1:8" x14ac:dyDescent="0.25">
      <c r="A162" s="160">
        <v>35</v>
      </c>
      <c r="B162" s="104">
        <v>276</v>
      </c>
      <c r="C162" s="105" t="s">
        <v>371</v>
      </c>
      <c r="D162" s="106" t="s">
        <v>378</v>
      </c>
      <c r="E162" s="105" t="s">
        <v>379</v>
      </c>
      <c r="F162" s="218">
        <v>260</v>
      </c>
      <c r="G162" s="219">
        <v>1282.3599999999999</v>
      </c>
      <c r="H162" s="220">
        <v>333413.59999999998</v>
      </c>
    </row>
    <row r="163" spans="1:8" x14ac:dyDescent="0.25">
      <c r="A163" s="177"/>
      <c r="B163" s="109"/>
      <c r="C163" s="123"/>
      <c r="D163" s="106" t="s">
        <v>390</v>
      </c>
      <c r="E163" s="105" t="s">
        <v>391</v>
      </c>
      <c r="F163" s="218">
        <v>6</v>
      </c>
      <c r="G163" s="219">
        <v>610.71</v>
      </c>
      <c r="H163" s="220">
        <v>3664.26</v>
      </c>
    </row>
    <row r="164" spans="1:8" x14ac:dyDescent="0.25">
      <c r="A164" s="178"/>
      <c r="B164" s="109"/>
      <c r="C164" s="192" t="s">
        <v>372</v>
      </c>
      <c r="D164" s="193"/>
      <c r="E164" s="193"/>
      <c r="F164" s="143">
        <v>266</v>
      </c>
      <c r="G164" s="221"/>
      <c r="H164" s="144">
        <v>337077.86</v>
      </c>
    </row>
    <row r="165" spans="1:8" x14ac:dyDescent="0.25">
      <c r="A165" s="160">
        <v>36</v>
      </c>
      <c r="B165" s="104">
        <v>285</v>
      </c>
      <c r="C165" s="105" t="s">
        <v>228</v>
      </c>
      <c r="D165" s="106" t="s">
        <v>378</v>
      </c>
      <c r="E165" s="105" t="s">
        <v>379</v>
      </c>
      <c r="F165" s="218">
        <v>835</v>
      </c>
      <c r="G165" s="219">
        <v>1282.3599999999999</v>
      </c>
      <c r="H165" s="220">
        <v>1070770.5999999999</v>
      </c>
    </row>
    <row r="166" spans="1:8" x14ac:dyDescent="0.25">
      <c r="A166" s="177"/>
      <c r="B166" s="109"/>
      <c r="C166" s="123"/>
      <c r="D166" s="106" t="s">
        <v>396</v>
      </c>
      <c r="E166" s="105" t="s">
        <v>397</v>
      </c>
      <c r="F166" s="218">
        <v>300</v>
      </c>
      <c r="G166" s="219">
        <v>2077.25</v>
      </c>
      <c r="H166" s="220">
        <v>623175</v>
      </c>
    </row>
    <row r="167" spans="1:8" x14ac:dyDescent="0.25">
      <c r="A167" s="178"/>
      <c r="B167" s="109"/>
      <c r="C167" s="192" t="s">
        <v>231</v>
      </c>
      <c r="D167" s="193"/>
      <c r="E167" s="193"/>
      <c r="F167" s="143">
        <v>1135</v>
      </c>
      <c r="G167" s="221"/>
      <c r="H167" s="144">
        <v>1693945.5999999999</v>
      </c>
    </row>
    <row r="168" spans="1:8" x14ac:dyDescent="0.25">
      <c r="A168" s="160">
        <v>37</v>
      </c>
      <c r="B168" s="104">
        <v>324</v>
      </c>
      <c r="C168" s="105" t="s">
        <v>233</v>
      </c>
      <c r="D168" s="106" t="s">
        <v>378</v>
      </c>
      <c r="E168" s="105" t="s">
        <v>379</v>
      </c>
      <c r="F168" s="218">
        <v>3080</v>
      </c>
      <c r="G168" s="219">
        <v>1282.3599999999999</v>
      </c>
      <c r="H168" s="220">
        <v>3949668.8</v>
      </c>
    </row>
    <row r="169" spans="1:8" x14ac:dyDescent="0.25">
      <c r="A169" s="177"/>
      <c r="B169" s="109"/>
      <c r="C169" s="123"/>
      <c r="D169" s="106" t="s">
        <v>380</v>
      </c>
      <c r="E169" s="105" t="s">
        <v>381</v>
      </c>
      <c r="F169" s="218">
        <v>25</v>
      </c>
      <c r="G169" s="219">
        <v>983.22</v>
      </c>
      <c r="H169" s="220">
        <v>24580.5</v>
      </c>
    </row>
    <row r="170" spans="1:8" x14ac:dyDescent="0.25">
      <c r="A170" s="177"/>
      <c r="B170" s="109"/>
      <c r="C170" s="123"/>
      <c r="D170" s="106" t="s">
        <v>382</v>
      </c>
      <c r="E170" s="105" t="s">
        <v>383</v>
      </c>
      <c r="F170" s="218">
        <v>665</v>
      </c>
      <c r="G170" s="219">
        <v>1296.2</v>
      </c>
      <c r="H170" s="220">
        <v>861973</v>
      </c>
    </row>
    <row r="171" spans="1:8" x14ac:dyDescent="0.25">
      <c r="A171" s="177"/>
      <c r="B171" s="109"/>
      <c r="C171" s="123"/>
      <c r="D171" s="106" t="s">
        <v>386</v>
      </c>
      <c r="E171" s="105" t="s">
        <v>387</v>
      </c>
      <c r="F171" s="218">
        <v>5</v>
      </c>
      <c r="G171" s="219">
        <v>1283.74</v>
      </c>
      <c r="H171" s="220">
        <v>6418.7</v>
      </c>
    </row>
    <row r="172" spans="1:8" x14ac:dyDescent="0.25">
      <c r="A172" s="178"/>
      <c r="B172" s="109"/>
      <c r="C172" s="192" t="s">
        <v>238</v>
      </c>
      <c r="D172" s="193"/>
      <c r="E172" s="193"/>
      <c r="F172" s="143">
        <v>3775</v>
      </c>
      <c r="G172" s="221"/>
      <c r="H172" s="144">
        <v>4842641</v>
      </c>
    </row>
    <row r="173" spans="1:8" x14ac:dyDescent="0.25">
      <c r="A173" s="160">
        <v>38</v>
      </c>
      <c r="B173" s="104">
        <v>325</v>
      </c>
      <c r="C173" s="105" t="s">
        <v>239</v>
      </c>
      <c r="D173" s="106" t="s">
        <v>378</v>
      </c>
      <c r="E173" s="105" t="s">
        <v>379</v>
      </c>
      <c r="F173" s="218">
        <v>1223</v>
      </c>
      <c r="G173" s="219">
        <v>1405.46</v>
      </c>
      <c r="H173" s="220">
        <v>1718877.58</v>
      </c>
    </row>
    <row r="174" spans="1:8" x14ac:dyDescent="0.25">
      <c r="A174" s="177"/>
      <c r="B174" s="109"/>
      <c r="C174" s="123"/>
      <c r="D174" s="106" t="s">
        <v>380</v>
      </c>
      <c r="E174" s="105" t="s">
        <v>381</v>
      </c>
      <c r="F174" s="218">
        <v>125</v>
      </c>
      <c r="G174" s="219">
        <v>1077.6099999999999</v>
      </c>
      <c r="H174" s="220">
        <v>134701.25</v>
      </c>
    </row>
    <row r="175" spans="1:8" x14ac:dyDescent="0.25">
      <c r="A175" s="177"/>
      <c r="B175" s="109"/>
      <c r="C175" s="123"/>
      <c r="D175" s="106" t="s">
        <v>382</v>
      </c>
      <c r="E175" s="105" t="s">
        <v>383</v>
      </c>
      <c r="F175" s="218">
        <v>180</v>
      </c>
      <c r="G175" s="219">
        <v>1420.64</v>
      </c>
      <c r="H175" s="220">
        <v>255715.20000000001</v>
      </c>
    </row>
    <row r="176" spans="1:8" x14ac:dyDescent="0.25">
      <c r="A176" s="178"/>
      <c r="B176" s="109"/>
      <c r="C176" s="192" t="s">
        <v>240</v>
      </c>
      <c r="D176" s="193"/>
      <c r="E176" s="193"/>
      <c r="F176" s="143">
        <v>1528</v>
      </c>
      <c r="G176" s="221"/>
      <c r="H176" s="144">
        <v>2109294.0300000003</v>
      </c>
    </row>
    <row r="177" spans="1:8" x14ac:dyDescent="0.25">
      <c r="A177" s="160">
        <v>39</v>
      </c>
      <c r="B177" s="104">
        <v>328</v>
      </c>
      <c r="C177" s="105" t="s">
        <v>241</v>
      </c>
      <c r="D177" s="106" t="s">
        <v>378</v>
      </c>
      <c r="E177" s="105" t="s">
        <v>379</v>
      </c>
      <c r="F177" s="218">
        <v>55</v>
      </c>
      <c r="G177" s="219">
        <v>1405.46</v>
      </c>
      <c r="H177" s="220">
        <v>77300.3</v>
      </c>
    </row>
    <row r="178" spans="1:8" x14ac:dyDescent="0.25">
      <c r="A178" s="177"/>
      <c r="B178" s="109"/>
      <c r="C178" s="123"/>
      <c r="D178" s="106" t="s">
        <v>396</v>
      </c>
      <c r="E178" s="105" t="s">
        <v>397</v>
      </c>
      <c r="F178" s="218">
        <v>15</v>
      </c>
      <c r="G178" s="219">
        <v>2276.66</v>
      </c>
      <c r="H178" s="220">
        <v>34149.899999999994</v>
      </c>
    </row>
    <row r="179" spans="1:8" x14ac:dyDescent="0.25">
      <c r="A179" s="178"/>
      <c r="B179" s="109"/>
      <c r="C179" s="192" t="s">
        <v>242</v>
      </c>
      <c r="D179" s="193"/>
      <c r="E179" s="193"/>
      <c r="F179" s="143">
        <v>70</v>
      </c>
      <c r="G179" s="221"/>
      <c r="H179" s="144">
        <v>111450.2</v>
      </c>
    </row>
    <row r="180" spans="1:8" x14ac:dyDescent="0.25">
      <c r="A180" s="160">
        <v>40</v>
      </c>
      <c r="B180" s="104">
        <v>331</v>
      </c>
      <c r="C180" s="105" t="s">
        <v>243</v>
      </c>
      <c r="D180" s="106" t="s">
        <v>378</v>
      </c>
      <c r="E180" s="105" t="s">
        <v>379</v>
      </c>
      <c r="F180" s="218">
        <v>935</v>
      </c>
      <c r="G180" s="219">
        <v>1282.3599999999999</v>
      </c>
      <c r="H180" s="220">
        <v>1199006.5999999999</v>
      </c>
    </row>
    <row r="181" spans="1:8" x14ac:dyDescent="0.25">
      <c r="A181" s="177"/>
      <c r="B181" s="109"/>
      <c r="C181" s="123"/>
      <c r="D181" s="106" t="s">
        <v>380</v>
      </c>
      <c r="E181" s="105" t="s">
        <v>381</v>
      </c>
      <c r="F181" s="218">
        <v>80</v>
      </c>
      <c r="G181" s="219">
        <v>983.22</v>
      </c>
      <c r="H181" s="220">
        <v>78657.600000000006</v>
      </c>
    </row>
    <row r="182" spans="1:8" x14ac:dyDescent="0.25">
      <c r="A182" s="177"/>
      <c r="B182" s="109"/>
      <c r="C182" s="123"/>
      <c r="D182" s="106" t="s">
        <v>382</v>
      </c>
      <c r="E182" s="105" t="s">
        <v>383</v>
      </c>
      <c r="F182" s="218">
        <v>185</v>
      </c>
      <c r="G182" s="219">
        <v>1296.2</v>
      </c>
      <c r="H182" s="220">
        <v>239797</v>
      </c>
    </row>
    <row r="183" spans="1:8" x14ac:dyDescent="0.25">
      <c r="A183" s="177"/>
      <c r="B183" s="109"/>
      <c r="C183" s="123"/>
      <c r="D183" s="106" t="s">
        <v>396</v>
      </c>
      <c r="E183" s="105" t="s">
        <v>397</v>
      </c>
      <c r="F183" s="218">
        <v>10</v>
      </c>
      <c r="G183" s="219">
        <v>2077.25</v>
      </c>
      <c r="H183" s="220">
        <v>20772.5</v>
      </c>
    </row>
    <row r="184" spans="1:8" x14ac:dyDescent="0.25">
      <c r="A184" s="177"/>
      <c r="B184" s="109"/>
      <c r="C184" s="123"/>
      <c r="D184" s="106" t="s">
        <v>428</v>
      </c>
      <c r="E184" s="105" t="s">
        <v>429</v>
      </c>
      <c r="F184" s="218">
        <v>8</v>
      </c>
      <c r="G184" s="219">
        <v>1773.77</v>
      </c>
      <c r="H184" s="220">
        <v>14190.16</v>
      </c>
    </row>
    <row r="185" spans="1:8" x14ac:dyDescent="0.25">
      <c r="A185" s="177"/>
      <c r="B185" s="109"/>
      <c r="C185" s="123"/>
      <c r="D185" s="106" t="s">
        <v>430</v>
      </c>
      <c r="E185" s="105" t="s">
        <v>431</v>
      </c>
      <c r="F185" s="218">
        <v>2</v>
      </c>
      <c r="G185" s="219">
        <v>2518.5700000000002</v>
      </c>
      <c r="H185" s="220">
        <v>5037.1400000000003</v>
      </c>
    </row>
    <row r="186" spans="1:8" x14ac:dyDescent="0.25">
      <c r="A186" s="177"/>
      <c r="B186" s="109"/>
      <c r="C186" s="123"/>
      <c r="D186" s="106" t="s">
        <v>432</v>
      </c>
      <c r="E186" s="105" t="s">
        <v>433</v>
      </c>
      <c r="F186" s="218">
        <v>5</v>
      </c>
      <c r="G186" s="219">
        <v>2353.81</v>
      </c>
      <c r="H186" s="220">
        <v>11769.05</v>
      </c>
    </row>
    <row r="187" spans="1:8" x14ac:dyDescent="0.25">
      <c r="A187" s="178"/>
      <c r="B187" s="109"/>
      <c r="C187" s="192" t="s">
        <v>244</v>
      </c>
      <c r="D187" s="193"/>
      <c r="E187" s="193"/>
      <c r="F187" s="143">
        <v>1225</v>
      </c>
      <c r="G187" s="221"/>
      <c r="H187" s="144">
        <v>1569230.0499999998</v>
      </c>
    </row>
    <row r="188" spans="1:8" x14ac:dyDescent="0.25">
      <c r="A188" s="160">
        <v>41</v>
      </c>
      <c r="B188" s="104">
        <v>333</v>
      </c>
      <c r="C188" s="105" t="s">
        <v>245</v>
      </c>
      <c r="D188" s="106" t="s">
        <v>378</v>
      </c>
      <c r="E188" s="105" t="s">
        <v>379</v>
      </c>
      <c r="F188" s="218">
        <v>7661</v>
      </c>
      <c r="G188" s="219">
        <v>1405.46</v>
      </c>
      <c r="H188" s="220">
        <v>10767229.060000001</v>
      </c>
    </row>
    <row r="189" spans="1:8" x14ac:dyDescent="0.25">
      <c r="A189" s="177"/>
      <c r="B189" s="109"/>
      <c r="C189" s="123"/>
      <c r="D189" s="106" t="s">
        <v>380</v>
      </c>
      <c r="E189" s="105" t="s">
        <v>381</v>
      </c>
      <c r="F189" s="218">
        <v>2540</v>
      </c>
      <c r="G189" s="219">
        <v>1077.6099999999999</v>
      </c>
      <c r="H189" s="220">
        <v>2737129.4</v>
      </c>
    </row>
    <row r="190" spans="1:8" x14ac:dyDescent="0.25">
      <c r="A190" s="177"/>
      <c r="B190" s="109"/>
      <c r="C190" s="123"/>
      <c r="D190" s="106" t="s">
        <v>382</v>
      </c>
      <c r="E190" s="105" t="s">
        <v>383</v>
      </c>
      <c r="F190" s="218">
        <v>40</v>
      </c>
      <c r="G190" s="219">
        <v>1420.64</v>
      </c>
      <c r="H190" s="220">
        <v>56825.600000000006</v>
      </c>
    </row>
    <row r="191" spans="1:8" x14ac:dyDescent="0.25">
      <c r="A191" s="177"/>
      <c r="B191" s="109"/>
      <c r="C191" s="123"/>
      <c r="D191" s="106" t="s">
        <v>388</v>
      </c>
      <c r="E191" s="105" t="s">
        <v>389</v>
      </c>
      <c r="F191" s="218">
        <v>20</v>
      </c>
      <c r="G191" s="219">
        <v>669.34</v>
      </c>
      <c r="H191" s="220">
        <v>13386.800000000001</v>
      </c>
    </row>
    <row r="192" spans="1:8" x14ac:dyDescent="0.25">
      <c r="A192" s="177"/>
      <c r="B192" s="109"/>
      <c r="C192" s="123"/>
      <c r="D192" s="106" t="s">
        <v>390</v>
      </c>
      <c r="E192" s="105" t="s">
        <v>391</v>
      </c>
      <c r="F192" s="218">
        <v>130</v>
      </c>
      <c r="G192" s="219">
        <v>669.34</v>
      </c>
      <c r="H192" s="220">
        <v>87014.2</v>
      </c>
    </row>
    <row r="193" spans="1:8" x14ac:dyDescent="0.25">
      <c r="A193" s="177"/>
      <c r="B193" s="109"/>
      <c r="C193" s="123"/>
      <c r="D193" s="106" t="s">
        <v>392</v>
      </c>
      <c r="E193" s="105" t="s">
        <v>393</v>
      </c>
      <c r="F193" s="218">
        <v>135</v>
      </c>
      <c r="G193" s="219">
        <v>669.34</v>
      </c>
      <c r="H193" s="220">
        <v>90360.900000000009</v>
      </c>
    </row>
    <row r="194" spans="1:8" ht="24" x14ac:dyDescent="0.25">
      <c r="A194" s="177"/>
      <c r="B194" s="109"/>
      <c r="C194" s="123"/>
      <c r="D194" s="106" t="s">
        <v>394</v>
      </c>
      <c r="E194" s="105" t="s">
        <v>395</v>
      </c>
      <c r="F194" s="218">
        <v>50</v>
      </c>
      <c r="G194" s="219">
        <v>669.34</v>
      </c>
      <c r="H194" s="220">
        <v>33467</v>
      </c>
    </row>
    <row r="195" spans="1:8" x14ac:dyDescent="0.25">
      <c r="A195" s="177"/>
      <c r="B195" s="109"/>
      <c r="C195" s="123"/>
      <c r="D195" s="106" t="s">
        <v>396</v>
      </c>
      <c r="E195" s="105" t="s">
        <v>397</v>
      </c>
      <c r="F195" s="218">
        <v>1575</v>
      </c>
      <c r="G195" s="219">
        <v>2276.66</v>
      </c>
      <c r="H195" s="220">
        <v>3585739.5</v>
      </c>
    </row>
    <row r="196" spans="1:8" ht="24" x14ac:dyDescent="0.25">
      <c r="A196" s="177"/>
      <c r="B196" s="109"/>
      <c r="C196" s="123"/>
      <c r="D196" s="106" t="s">
        <v>402</v>
      </c>
      <c r="E196" s="105" t="s">
        <v>403</v>
      </c>
      <c r="F196" s="218">
        <v>20</v>
      </c>
      <c r="G196" s="219">
        <v>1288.58</v>
      </c>
      <c r="H196" s="220">
        <v>25771.599999999999</v>
      </c>
    </row>
    <row r="197" spans="1:8" ht="24" x14ac:dyDescent="0.25">
      <c r="A197" s="177"/>
      <c r="B197" s="109"/>
      <c r="C197" s="123"/>
      <c r="D197" s="106" t="s">
        <v>404</v>
      </c>
      <c r="E197" s="105" t="s">
        <v>405</v>
      </c>
      <c r="F197" s="218">
        <v>5</v>
      </c>
      <c r="G197" s="219">
        <v>1762.14</v>
      </c>
      <c r="H197" s="220">
        <v>8810.7000000000007</v>
      </c>
    </row>
    <row r="198" spans="1:8" x14ac:dyDescent="0.25">
      <c r="A198" s="178"/>
      <c r="B198" s="109"/>
      <c r="C198" s="192" t="s">
        <v>246</v>
      </c>
      <c r="D198" s="193"/>
      <c r="E198" s="193"/>
      <c r="F198" s="143">
        <v>12176</v>
      </c>
      <c r="G198" s="221"/>
      <c r="H198" s="144">
        <v>17405734.760000002</v>
      </c>
    </row>
    <row r="199" spans="1:8" x14ac:dyDescent="0.25">
      <c r="A199" s="160">
        <v>42</v>
      </c>
      <c r="B199" s="104">
        <v>334</v>
      </c>
      <c r="C199" s="105" t="s">
        <v>247</v>
      </c>
      <c r="D199" s="106" t="s">
        <v>378</v>
      </c>
      <c r="E199" s="105" t="s">
        <v>379</v>
      </c>
      <c r="F199" s="218">
        <v>2270</v>
      </c>
      <c r="G199" s="219">
        <v>1405.46</v>
      </c>
      <c r="H199" s="220">
        <v>3190394.2</v>
      </c>
    </row>
    <row r="200" spans="1:8" x14ac:dyDescent="0.25">
      <c r="A200" s="177"/>
      <c r="B200" s="109"/>
      <c r="C200" s="123"/>
      <c r="D200" s="106" t="s">
        <v>380</v>
      </c>
      <c r="E200" s="105" t="s">
        <v>381</v>
      </c>
      <c r="F200" s="218">
        <v>8</v>
      </c>
      <c r="G200" s="219">
        <v>1077.6099999999999</v>
      </c>
      <c r="H200" s="220">
        <v>8620.8799999999992</v>
      </c>
    </row>
    <row r="201" spans="1:8" x14ac:dyDescent="0.25">
      <c r="A201" s="178"/>
      <c r="B201" s="109"/>
      <c r="C201" s="192" t="s">
        <v>248</v>
      </c>
      <c r="D201" s="193"/>
      <c r="E201" s="193"/>
      <c r="F201" s="143">
        <v>2278</v>
      </c>
      <c r="G201" s="221"/>
      <c r="H201" s="144">
        <v>3199015.08</v>
      </c>
    </row>
    <row r="202" spans="1:8" x14ac:dyDescent="0.25">
      <c r="A202" s="160">
        <v>43</v>
      </c>
      <c r="B202" s="104">
        <v>350</v>
      </c>
      <c r="C202" s="105" t="s">
        <v>251</v>
      </c>
      <c r="D202" s="106" t="s">
        <v>378</v>
      </c>
      <c r="E202" s="105" t="s">
        <v>379</v>
      </c>
      <c r="F202" s="218">
        <v>1230</v>
      </c>
      <c r="G202" s="219">
        <v>1405.46</v>
      </c>
      <c r="H202" s="220">
        <v>1728715.8</v>
      </c>
    </row>
    <row r="203" spans="1:8" x14ac:dyDescent="0.25">
      <c r="A203" s="177"/>
      <c r="B203" s="109"/>
      <c r="C203" s="123"/>
      <c r="D203" s="106" t="s">
        <v>382</v>
      </c>
      <c r="E203" s="105" t="s">
        <v>383</v>
      </c>
      <c r="F203" s="218">
        <v>138</v>
      </c>
      <c r="G203" s="219">
        <v>1420.64</v>
      </c>
      <c r="H203" s="220">
        <v>196048.32</v>
      </c>
    </row>
    <row r="204" spans="1:8" x14ac:dyDescent="0.25">
      <c r="A204" s="177"/>
      <c r="B204" s="109"/>
      <c r="C204" s="123"/>
      <c r="D204" s="106" t="s">
        <v>384</v>
      </c>
      <c r="E204" s="105" t="s">
        <v>385</v>
      </c>
      <c r="F204" s="218">
        <v>15</v>
      </c>
      <c r="G204" s="219">
        <v>1390.28</v>
      </c>
      <c r="H204" s="220">
        <v>20854.2</v>
      </c>
    </row>
    <row r="205" spans="1:8" x14ac:dyDescent="0.25">
      <c r="A205" s="177"/>
      <c r="B205" s="109"/>
      <c r="C205" s="123"/>
      <c r="D205" s="106" t="s">
        <v>388</v>
      </c>
      <c r="E205" s="105" t="s">
        <v>389</v>
      </c>
      <c r="F205" s="218">
        <v>15</v>
      </c>
      <c r="G205" s="219">
        <v>669.34</v>
      </c>
      <c r="H205" s="220">
        <v>10040.1</v>
      </c>
    </row>
    <row r="206" spans="1:8" x14ac:dyDescent="0.25">
      <c r="A206" s="177"/>
      <c r="B206" s="109"/>
      <c r="C206" s="123"/>
      <c r="D206" s="106" t="s">
        <v>390</v>
      </c>
      <c r="E206" s="105" t="s">
        <v>391</v>
      </c>
      <c r="F206" s="218">
        <v>15</v>
      </c>
      <c r="G206" s="219">
        <v>669.34</v>
      </c>
      <c r="H206" s="220">
        <v>10040.1</v>
      </c>
    </row>
    <row r="207" spans="1:8" x14ac:dyDescent="0.25">
      <c r="A207" s="177"/>
      <c r="B207" s="109"/>
      <c r="C207" s="123"/>
      <c r="D207" s="106" t="s">
        <v>392</v>
      </c>
      <c r="E207" s="105" t="s">
        <v>393</v>
      </c>
      <c r="F207" s="218">
        <v>15</v>
      </c>
      <c r="G207" s="219">
        <v>669.34</v>
      </c>
      <c r="H207" s="220">
        <v>10040.1</v>
      </c>
    </row>
    <row r="208" spans="1:8" ht="24" x14ac:dyDescent="0.25">
      <c r="A208" s="177"/>
      <c r="B208" s="109"/>
      <c r="C208" s="123"/>
      <c r="D208" s="106" t="s">
        <v>394</v>
      </c>
      <c r="E208" s="105" t="s">
        <v>395</v>
      </c>
      <c r="F208" s="218">
        <v>30</v>
      </c>
      <c r="G208" s="219">
        <v>669.34</v>
      </c>
      <c r="H208" s="220">
        <v>20080.2</v>
      </c>
    </row>
    <row r="209" spans="1:8" x14ac:dyDescent="0.25">
      <c r="A209" s="177"/>
      <c r="B209" s="109"/>
      <c r="C209" s="123"/>
      <c r="D209" s="106" t="s">
        <v>396</v>
      </c>
      <c r="E209" s="105" t="s">
        <v>397</v>
      </c>
      <c r="F209" s="218">
        <v>50</v>
      </c>
      <c r="G209" s="219">
        <v>2276.66</v>
      </c>
      <c r="H209" s="220">
        <v>113833</v>
      </c>
    </row>
    <row r="210" spans="1:8" ht="24" x14ac:dyDescent="0.25">
      <c r="A210" s="177"/>
      <c r="B210" s="109"/>
      <c r="C210" s="123"/>
      <c r="D210" s="106" t="s">
        <v>404</v>
      </c>
      <c r="E210" s="105" t="s">
        <v>405</v>
      </c>
      <c r="F210" s="218">
        <v>15</v>
      </c>
      <c r="G210" s="219">
        <v>1762.14</v>
      </c>
      <c r="H210" s="220">
        <v>26432.100000000002</v>
      </c>
    </row>
    <row r="211" spans="1:8" x14ac:dyDescent="0.25">
      <c r="A211" s="177"/>
      <c r="B211" s="109"/>
      <c r="C211" s="123"/>
      <c r="D211" s="106" t="s">
        <v>412</v>
      </c>
      <c r="E211" s="105" t="s">
        <v>413</v>
      </c>
      <c r="F211" s="218">
        <v>7</v>
      </c>
      <c r="G211" s="219">
        <v>2382.91</v>
      </c>
      <c r="H211" s="220">
        <v>16680.37</v>
      </c>
    </row>
    <row r="212" spans="1:8" x14ac:dyDescent="0.25">
      <c r="A212" s="178"/>
      <c r="B212" s="109"/>
      <c r="C212" s="192" t="s">
        <v>252</v>
      </c>
      <c r="D212" s="193"/>
      <c r="E212" s="193"/>
      <c r="F212" s="143">
        <v>1530</v>
      </c>
      <c r="G212" s="221"/>
      <c r="H212" s="144">
        <v>2152764.2900000005</v>
      </c>
    </row>
    <row r="213" spans="1:8" x14ac:dyDescent="0.25">
      <c r="A213" s="160">
        <v>44</v>
      </c>
      <c r="B213" s="104">
        <v>351</v>
      </c>
      <c r="C213" s="105" t="s">
        <v>434</v>
      </c>
      <c r="D213" s="106" t="s">
        <v>378</v>
      </c>
      <c r="E213" s="105" t="s">
        <v>379</v>
      </c>
      <c r="F213" s="218">
        <v>345</v>
      </c>
      <c r="G213" s="219">
        <v>1405.46</v>
      </c>
      <c r="H213" s="220">
        <v>484883.7</v>
      </c>
    </row>
    <row r="214" spans="1:8" x14ac:dyDescent="0.25">
      <c r="A214" s="178"/>
      <c r="B214" s="109"/>
      <c r="C214" s="192" t="s">
        <v>435</v>
      </c>
      <c r="D214" s="193"/>
      <c r="E214" s="193"/>
      <c r="F214" s="143">
        <v>345</v>
      </c>
      <c r="G214" s="221"/>
      <c r="H214" s="144">
        <v>484883.7</v>
      </c>
    </row>
    <row r="215" spans="1:8" x14ac:dyDescent="0.25">
      <c r="A215" s="160">
        <v>45</v>
      </c>
      <c r="B215" s="104">
        <v>367</v>
      </c>
      <c r="C215" s="105" t="s">
        <v>373</v>
      </c>
      <c r="D215" s="106" t="s">
        <v>378</v>
      </c>
      <c r="E215" s="105" t="s">
        <v>379</v>
      </c>
      <c r="F215" s="218">
        <v>620</v>
      </c>
      <c r="G215" s="219">
        <v>1405.46</v>
      </c>
      <c r="H215" s="220">
        <v>871385.20000000007</v>
      </c>
    </row>
    <row r="216" spans="1:8" x14ac:dyDescent="0.25">
      <c r="A216" s="177"/>
      <c r="B216" s="109"/>
      <c r="C216" s="123"/>
      <c r="D216" s="106" t="s">
        <v>380</v>
      </c>
      <c r="E216" s="105" t="s">
        <v>381</v>
      </c>
      <c r="F216" s="218">
        <v>7</v>
      </c>
      <c r="G216" s="219">
        <v>1077.6099999999999</v>
      </c>
      <c r="H216" s="220">
        <v>7543.2699999999995</v>
      </c>
    </row>
    <row r="217" spans="1:8" x14ac:dyDescent="0.25">
      <c r="A217" s="177"/>
      <c r="B217" s="109"/>
      <c r="C217" s="123"/>
      <c r="D217" s="106" t="s">
        <v>382</v>
      </c>
      <c r="E217" s="105" t="s">
        <v>383</v>
      </c>
      <c r="F217" s="218">
        <v>90</v>
      </c>
      <c r="G217" s="219">
        <v>1420.64</v>
      </c>
      <c r="H217" s="220">
        <v>127857.60000000001</v>
      </c>
    </row>
    <row r="218" spans="1:8" x14ac:dyDescent="0.25">
      <c r="A218" s="178"/>
      <c r="B218" s="109"/>
      <c r="C218" s="192" t="s">
        <v>374</v>
      </c>
      <c r="D218" s="193"/>
      <c r="E218" s="193"/>
      <c r="F218" s="143">
        <v>717</v>
      </c>
      <c r="G218" s="221"/>
      <c r="H218" s="144">
        <v>1006786.0700000001</v>
      </c>
    </row>
    <row r="219" spans="1:8" x14ac:dyDescent="0.25">
      <c r="A219" s="177">
        <v>46</v>
      </c>
      <c r="B219" s="104">
        <v>386</v>
      </c>
      <c r="C219" s="105" t="s">
        <v>46</v>
      </c>
      <c r="D219" s="106" t="s">
        <v>378</v>
      </c>
      <c r="E219" s="105" t="s">
        <v>379</v>
      </c>
      <c r="F219" s="218">
        <v>2736</v>
      </c>
      <c r="G219" s="219">
        <v>1405.46</v>
      </c>
      <c r="H219" s="220">
        <v>3845338.56</v>
      </c>
    </row>
    <row r="220" spans="1:8" x14ac:dyDescent="0.25">
      <c r="A220" s="177"/>
      <c r="B220" s="109"/>
      <c r="C220" s="123"/>
      <c r="D220" s="106" t="s">
        <v>380</v>
      </c>
      <c r="E220" s="105" t="s">
        <v>381</v>
      </c>
      <c r="F220" s="218">
        <v>1106</v>
      </c>
      <c r="G220" s="219">
        <v>1077.6099999999999</v>
      </c>
      <c r="H220" s="220">
        <v>1191836.6599999999</v>
      </c>
    </row>
    <row r="221" spans="1:8" x14ac:dyDescent="0.25">
      <c r="A221" s="177"/>
      <c r="B221" s="109"/>
      <c r="C221" s="123"/>
      <c r="D221" s="106" t="s">
        <v>382</v>
      </c>
      <c r="E221" s="105" t="s">
        <v>383</v>
      </c>
      <c r="F221" s="218">
        <v>408</v>
      </c>
      <c r="G221" s="219">
        <v>1420.64</v>
      </c>
      <c r="H221" s="220">
        <v>579621.12</v>
      </c>
    </row>
    <row r="222" spans="1:8" x14ac:dyDescent="0.25">
      <c r="A222" s="177"/>
      <c r="B222" s="109"/>
      <c r="C222" s="123"/>
      <c r="D222" s="106" t="s">
        <v>390</v>
      </c>
      <c r="E222" s="105" t="s">
        <v>391</v>
      </c>
      <c r="F222" s="218">
        <v>2</v>
      </c>
      <c r="G222" s="219">
        <v>669.34</v>
      </c>
      <c r="H222" s="220">
        <v>1338.68</v>
      </c>
    </row>
    <row r="223" spans="1:8" ht="24" x14ac:dyDescent="0.25">
      <c r="A223" s="177"/>
      <c r="B223" s="109"/>
      <c r="C223" s="123"/>
      <c r="D223" s="106" t="s">
        <v>394</v>
      </c>
      <c r="E223" s="105" t="s">
        <v>395</v>
      </c>
      <c r="F223" s="218">
        <v>3</v>
      </c>
      <c r="G223" s="219">
        <v>669.34</v>
      </c>
      <c r="H223" s="220">
        <v>2008.02</v>
      </c>
    </row>
    <row r="224" spans="1:8" x14ac:dyDescent="0.25">
      <c r="A224" s="177"/>
      <c r="B224" s="109"/>
      <c r="C224" s="123"/>
      <c r="D224" s="106" t="s">
        <v>396</v>
      </c>
      <c r="E224" s="105" t="s">
        <v>397</v>
      </c>
      <c r="F224" s="218">
        <v>27</v>
      </c>
      <c r="G224" s="219">
        <v>2276.66</v>
      </c>
      <c r="H224" s="220">
        <v>61469.819999999992</v>
      </c>
    </row>
    <row r="225" spans="1:18" ht="24" x14ac:dyDescent="0.25">
      <c r="A225" s="177"/>
      <c r="B225" s="109"/>
      <c r="C225" s="123"/>
      <c r="D225" s="106" t="s">
        <v>414</v>
      </c>
      <c r="E225" s="105" t="s">
        <v>415</v>
      </c>
      <c r="F225" s="218">
        <v>212</v>
      </c>
      <c r="G225" s="219">
        <v>2041.02</v>
      </c>
      <c r="H225" s="220">
        <v>432696.24</v>
      </c>
    </row>
    <row r="226" spans="1:18" ht="24" x14ac:dyDescent="0.25">
      <c r="A226" s="177"/>
      <c r="B226" s="109"/>
      <c r="C226" s="123"/>
      <c r="D226" s="106" t="s">
        <v>416</v>
      </c>
      <c r="E226" s="105" t="s">
        <v>417</v>
      </c>
      <c r="F226" s="218">
        <v>550</v>
      </c>
      <c r="G226" s="219">
        <v>2857.32</v>
      </c>
      <c r="H226" s="220">
        <v>1571526</v>
      </c>
    </row>
    <row r="227" spans="1:18" ht="24" x14ac:dyDescent="0.25">
      <c r="A227" s="177"/>
      <c r="B227" s="109"/>
      <c r="C227" s="123"/>
      <c r="D227" s="106" t="s">
        <v>436</v>
      </c>
      <c r="E227" s="105" t="s">
        <v>437</v>
      </c>
      <c r="F227" s="218">
        <v>185</v>
      </c>
      <c r="G227" s="219">
        <v>3484.47</v>
      </c>
      <c r="H227" s="220">
        <v>644626.94999999995</v>
      </c>
    </row>
    <row r="228" spans="1:18" ht="24" x14ac:dyDescent="0.25">
      <c r="A228" s="177"/>
      <c r="B228" s="109"/>
      <c r="C228" s="123"/>
      <c r="D228" s="106" t="s">
        <v>438</v>
      </c>
      <c r="E228" s="105" t="s">
        <v>439</v>
      </c>
      <c r="F228" s="218">
        <v>95</v>
      </c>
      <c r="G228" s="219">
        <v>3303.91</v>
      </c>
      <c r="H228" s="220">
        <v>313871.45</v>
      </c>
    </row>
    <row r="229" spans="1:18" ht="24" x14ac:dyDescent="0.25">
      <c r="A229" s="177"/>
      <c r="B229" s="109"/>
      <c r="C229" s="123"/>
      <c r="D229" s="106" t="s">
        <v>440</v>
      </c>
      <c r="E229" s="105" t="s">
        <v>441</v>
      </c>
      <c r="F229" s="218">
        <v>24</v>
      </c>
      <c r="G229" s="219">
        <v>2668.17</v>
      </c>
      <c r="H229" s="220">
        <v>64036.08</v>
      </c>
      <c r="N229" s="150"/>
      <c r="P229" s="151"/>
      <c r="Q229" s="150"/>
      <c r="R229" s="151"/>
    </row>
    <row r="230" spans="1:18" x14ac:dyDescent="0.25">
      <c r="A230" s="177"/>
      <c r="B230" s="109"/>
      <c r="C230" s="123"/>
      <c r="D230" s="106" t="s">
        <v>428</v>
      </c>
      <c r="E230" s="105" t="s">
        <v>429</v>
      </c>
      <c r="F230" s="218">
        <v>92</v>
      </c>
      <c r="G230" s="219">
        <v>1944.05</v>
      </c>
      <c r="H230" s="220">
        <v>178852.6</v>
      </c>
    </row>
    <row r="231" spans="1:18" x14ac:dyDescent="0.25">
      <c r="A231" s="177"/>
      <c r="B231" s="109"/>
      <c r="C231" s="123"/>
      <c r="D231" s="106" t="s">
        <v>430</v>
      </c>
      <c r="E231" s="105" t="s">
        <v>431</v>
      </c>
      <c r="F231" s="218">
        <v>35</v>
      </c>
      <c r="G231" s="219">
        <v>2760.35</v>
      </c>
      <c r="H231" s="220">
        <v>96612.25</v>
      </c>
    </row>
    <row r="232" spans="1:18" x14ac:dyDescent="0.25">
      <c r="A232" s="177"/>
      <c r="B232" s="109"/>
      <c r="C232" s="123"/>
      <c r="D232" s="106" t="s">
        <v>432</v>
      </c>
      <c r="E232" s="105" t="s">
        <v>433</v>
      </c>
      <c r="F232" s="218">
        <v>13</v>
      </c>
      <c r="G232" s="219">
        <v>2579.7800000000002</v>
      </c>
      <c r="H232" s="220">
        <v>33537.14</v>
      </c>
    </row>
    <row r="233" spans="1:18" x14ac:dyDescent="0.25">
      <c r="A233" s="177"/>
      <c r="B233" s="109"/>
      <c r="C233" s="192" t="s">
        <v>109</v>
      </c>
      <c r="D233" s="193"/>
      <c r="E233" s="193"/>
      <c r="F233" s="222">
        <v>5488</v>
      </c>
      <c r="G233" s="223"/>
      <c r="H233" s="224">
        <v>9017371.5700000003</v>
      </c>
    </row>
    <row r="234" spans="1:18" x14ac:dyDescent="0.25">
      <c r="A234" s="128" t="s">
        <v>442</v>
      </c>
      <c r="B234" s="129"/>
      <c r="C234" s="129"/>
      <c r="D234" s="129"/>
      <c r="E234" s="129"/>
      <c r="F234" s="121">
        <v>59770</v>
      </c>
      <c r="G234" s="198"/>
      <c r="H234" s="122">
        <v>87069451.709999964</v>
      </c>
    </row>
  </sheetData>
  <sheetProtection formatCells="0" formatColumns="0" formatRows="0"/>
  <mergeCells count="1">
    <mergeCell ref="A14:H14"/>
  </mergeCells>
  <pageMargins left="0.77" right="0.65" top="0.33" bottom="0.3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ВМП _2026</vt:lpstr>
      <vt:lpstr>Диализ_2026</vt:lpstr>
      <vt:lpstr>КТ 2026</vt:lpstr>
      <vt:lpstr>МРТ 2026</vt:lpstr>
      <vt:lpstr>УЗИ 2026</vt:lpstr>
      <vt:lpstr>Эндоскопия 2026</vt:lpstr>
      <vt:lpstr>'КТ 2026'!Заголовки_для_печати</vt:lpstr>
      <vt:lpstr>'МРТ 2026'!Заголовки_для_печати</vt:lpstr>
      <vt:lpstr>'УЗИ 2026'!Заголовки_для_печати</vt:lpstr>
      <vt:lpstr>'Эндоскопия 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2026-02-25T10:00:52Z</dcterms:created>
  <dcterms:modified xsi:type="dcterms:W3CDTF">2026-03-04T11:41:59Z</dcterms:modified>
</cp:coreProperties>
</file>